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9720" windowHeight="7320" tabRatio="806"/>
  </bookViews>
  <sheets>
    <sheet name="5.Остатки" sheetId="11" r:id="rId1"/>
  </sheets>
  <definedNames>
    <definedName name="_xlnm.Print_Titles" localSheetId="0">'5.Остатки'!$5:$6</definedName>
  </definedNames>
  <calcPr calcId="124519"/>
</workbook>
</file>

<file path=xl/calcChain.xml><?xml version="1.0" encoding="utf-8"?>
<calcChain xmlns="http://schemas.openxmlformats.org/spreadsheetml/2006/main">
  <c r="B64" i="11"/>
  <c r="B7" s="1"/>
  <c r="B20"/>
  <c r="B160"/>
  <c r="D214" l="1"/>
  <c r="B214"/>
  <c r="B12"/>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207"/>
  <c r="B206" s="1"/>
  <c r="C206"/>
  <c r="D206"/>
  <c r="E206"/>
  <c r="B13"/>
  <c r="B14"/>
  <c r="B15"/>
  <c r="B16"/>
  <c r="B17"/>
  <c r="B18"/>
  <c r="B19"/>
  <c r="B10"/>
  <c r="B21"/>
  <c r="B22"/>
  <c r="B23"/>
  <c r="B24"/>
  <c r="B25"/>
  <c r="B26"/>
  <c r="B27"/>
  <c r="B28"/>
  <c r="B29"/>
  <c r="B30"/>
  <c r="B31"/>
  <c r="B32"/>
  <c r="B33"/>
  <c r="B34"/>
  <c r="B35"/>
  <c r="B36"/>
  <c r="B37"/>
  <c r="B38"/>
  <c r="B39"/>
  <c r="B40"/>
  <c r="B41"/>
  <c r="B42"/>
  <c r="B43"/>
  <c r="B44"/>
  <c r="B45"/>
  <c r="B46"/>
  <c r="B47"/>
  <c r="B48"/>
  <c r="B49"/>
  <c r="B50"/>
  <c r="B51"/>
  <c r="B52"/>
  <c r="B53"/>
  <c r="B54"/>
  <c r="B55"/>
  <c r="B56"/>
  <c r="B57"/>
  <c r="B58"/>
  <c r="B59"/>
  <c r="D10"/>
  <c r="E10"/>
  <c r="C10"/>
  <c r="B60"/>
  <c r="B62"/>
  <c r="B204"/>
  <c r="B203" s="1"/>
  <c r="C203"/>
  <c r="D203"/>
  <c r="E203"/>
  <c r="C199"/>
  <c r="D199"/>
  <c r="D64" s="1"/>
  <c r="D7" s="1"/>
  <c r="E199"/>
  <c r="E64" s="1"/>
  <c r="E7" s="1"/>
  <c r="B197"/>
  <c r="B201"/>
  <c r="B199" s="1"/>
  <c r="B200"/>
  <c r="B211"/>
  <c r="B210"/>
  <c r="B66"/>
  <c r="E214"/>
  <c r="C64" l="1"/>
  <c r="C7" s="1"/>
</calcChain>
</file>

<file path=xl/sharedStrings.xml><?xml version="1.0" encoding="utf-8"?>
<sst xmlns="http://schemas.openxmlformats.org/spreadsheetml/2006/main" count="211" uniqueCount="207">
  <si>
    <t>Всего</t>
  </si>
  <si>
    <t>в том числе:</t>
  </si>
  <si>
    <t>Остатки средств на счетах, ВСЕГО</t>
  </si>
  <si>
    <t>в том числе сложившихся за счет:</t>
  </si>
  <si>
    <t>из них:</t>
  </si>
  <si>
    <t xml:space="preserve">Информация об остатках денежных средств, сложившихся на лицевых счетах бюджетов </t>
  </si>
  <si>
    <t xml:space="preserve">Наименование межбюджетного </t>
  </si>
  <si>
    <t>Остатки межбюджетных трансфертов, полученные муниципальным районом из бюджетов поселений (средства поселений), всего</t>
  </si>
  <si>
    <t>х</t>
  </si>
  <si>
    <t>Остатки межбюджетных трансфертов, полученные поселениями из муниципального района (средства муниципального района), всего</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</si>
  <si>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бюджета (Доп. ФК 579)</t>
  </si>
  <si>
    <t>Субвенции на исполнение полномочий в сфере общего образования в муниципальных дошкольных образовательных организациях (Доп.ФК 310)</t>
  </si>
  <si>
    <t>Субвенции на исполнение полномочий в сфере общего образования в муниципальных общеобразовательных организациях (Доп.ФК 320)</t>
  </si>
  <si>
    <t>Субвенции бюджету городского округа город Нижний Новгород на осуществление полномочий в области социальной поддержки и социального обслуживания семей, имеющих детей (Доп.ФК 322)</t>
  </si>
  <si>
    <t>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 (Доп. ФК 503)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</si>
  <si>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(Доп. ФК 388)</t>
  </si>
  <si>
    <t>Субвенции на осуществление полномочий по созданию и организации деятельности муниципальных комиссий по делам несовершеннолетних и защите их прав (Доп. ФК 315)</t>
  </si>
  <si>
    <t>Бюджеты городских поселений</t>
  </si>
  <si>
    <t>Бюджеты сельских поселений</t>
  </si>
  <si>
    <t>Субсидии на строительство, реконструкцию, проектно-изыскательские работы и разработку проектно-сметной документации объектов капитального строительства за счет средств федерального бюджета (Доп. ФК 575)</t>
  </si>
  <si>
    <t>Субсидии на поддержку творческой деятельности и техническое оснащение детских и кукольных театров за счет средств федерального бюджета (Доп. ФК 583)</t>
  </si>
  <si>
    <t>Субсидии на поддержку отрасли культуры за счет средств федерального бюджета (Доп. ФК 536)</t>
  </si>
  <si>
    <t>Субсидии на реализацию мероприятий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федерального бюджета (Доп. ФК 580)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</si>
  <si>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 (Доп. ФК 564)</t>
  </si>
  <si>
    <t>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 (Доп. ФК 562)</t>
  </si>
  <si>
    <t>Субсидии на строительство, реконструкцию, проектно-изыскательские работы и разработку проектно-сметной документации объектов капитального строительства за счет средств областного бюджета (Доп.ФК 335)</t>
  </si>
  <si>
    <t xml:space="preserve">Субсидии на строительство зданий общеобразовательных организаций за счет средств областного бюджета (Доп.ФК 383) </t>
  </si>
  <si>
    <t>Субсидии на софинансирование капитальных вложений в объекты газоснабжения (Доп.ФК 343)</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</si>
  <si>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 (Доп.ФК 350)</t>
  </si>
  <si>
    <t>Субвенции на исполнение полномочий по финансовому обеспечению получения дошкольного образования в частных дошкольных образовательных организациях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(Доп.ФК 313)</t>
  </si>
  <si>
    <t>Субвенции на исполнение полномочий по финансовому обеспечению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(Доп.ФК 328)</t>
  </si>
  <si>
    <t>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 (Доп.ФК 323)</t>
  </si>
  <si>
    <t>Субвенции на осуществление органами местного самоуправления муниципальных районов полномочий органов государственной власти Нижегородской области по расчету и предоставлению дотаций бюджетам поселений (Доп. ФК 324)</t>
  </si>
  <si>
    <t>Субвенции на осуществление полномочий по организации и осуществлению деятельности по опеке и попечительству в отношении совершеннолетних граждан (Доп. ФК 319)</t>
  </si>
  <si>
    <t xml:space="preserve">Иные межбюджетные трансферты областного бюджета из резервного фонда Правительства Нижегородской области (Доп.ФК 011) </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</si>
  <si>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 за счет средств федерального бюджета (Доп. ФК 529)</t>
  </si>
  <si>
    <t>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за счет средств федерального бюджета (Доп. ФК 563)</t>
  </si>
  <si>
    <t>Субсидии на капитальный ремонт гидротехнических сооружений, находящихся в муниципальной собственности, за счет средств федерального бюджета (Доп. ФК 542)</t>
  </si>
  <si>
    <t>Субвенции на обеспечение жильем отдельных категорий граждан, установленных Федеральным законом от 12 января 1995 года № 5-ФЗ "О ветеранах" (Доп. ФК 553)</t>
  </si>
  <si>
    <t>Субвенции на обеспечение жильем отдельных категорий граждан, установленных Федеральным законом от 24 ноября 1995 года № 181-ФЗ "О социальной защите инвалидов в Российской Федерации" (Доп. ФК 584)</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</si>
  <si>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(Доп. ФК 555)</t>
  </si>
  <si>
    <t>Межбюджетные трансферты на финансовое обеспечение мероприятий по созданию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федерального бюджета (Доп. ФК 512)</t>
  </si>
  <si>
    <t xml:space="preserve">Субсидии на реализацию мероприятий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областного бюджета (Доп.ФК 358) </t>
  </si>
  <si>
    <t>Субсидии на проектирование, строительство (реконструкцию) автомобильных дорог общего пользования местного значения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за счет средств областного бюджета (Доп.ФК 394)</t>
  </si>
  <si>
    <t>Субсидии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 (Доп.ФК 309)</t>
  </si>
  <si>
    <t>Субсидии на приобретение жилых помещений для предоставления гражданам, утратившим жилые помещения в результате пожара, по договорам социального найма (Доп.ФК 398)</t>
  </si>
  <si>
    <t>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 (Доп.ФК 334)</t>
  </si>
  <si>
    <t>Субсидии на компенсацию части платежа по полученным гражданами-участниками социальной (льготной) ипотеки ипотечным жилищным кредитам (займам) (Доп.ФК 311)</t>
  </si>
  <si>
    <t>Субсидии на ремонт объектов физической культуры и спорта в рамках Адресной инвестиционной программы Нижегородской области (Доп.ФК 709)</t>
  </si>
  <si>
    <t>Субсидии на оказание частичной финансовой поддержки районных (городских) средств массовой информации (Доп.ФК 308)</t>
  </si>
  <si>
    <t>Субсидии на реализацию проекта по поддержке местных инициатив (Доп.ФК 303)</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</si>
  <si>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 (Доп.ФК 381)</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</si>
  <si>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 (Доп. ФК 317)</t>
  </si>
  <si>
    <t>Субвенции на осуществление полномочий по организации и осуществлению деятельности по опеке и попечительству в отношении несовершеннолетних граждан (Доп. ФК 318)</t>
  </si>
  <si>
    <t>рублей</t>
  </si>
  <si>
    <t>Субсидии на подготовку и проведение празднования на федеральном уровне памятных дат субъектов Российской Федерации за счет средств федерального бюджета (Доп. ФК 593)</t>
  </si>
  <si>
    <t>Субсидии на организацию работ по строительству (реконструкции) дошкольных образовательных организаций, включая финансирование работ по строительству объектов за счет средств федерального бюджета (Доп. ФК 587)</t>
  </si>
  <si>
    <t>Субсидии на проектирование, строительство (реконструкцию) автомобильных дорог общего пользования местного значения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за счет средств федерального бюджета (Доп. ФК 578)</t>
  </si>
  <si>
    <t>Субсидии на обустройство и восстановление воинских захоронений за счет средств федерального бюджета (Доп. ФК 576)</t>
  </si>
  <si>
    <t>Субсидии на строительство и реконструкцию (модернизацию) объектов питьевого водоснабжения за счет средств федерального бюджета (Доп. ФК 538)</t>
  </si>
  <si>
    <t>Субсидии на реализацию мероприятий по сокращению доли загрязненных сточных вод за счет средств федерального бюджета (Доп. ФК 537)</t>
  </si>
  <si>
    <t>Субвенции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за счет средств федерального бюджета (Доп. ФК 546)</t>
  </si>
  <si>
    <t>Субвенции на возмещение части затрат на уплату процентов по инвестиционным кредитам (займам) в агропромышленном комплексе за счет средств федерального бюджета (Доп. ФК 585)</t>
  </si>
  <si>
    <t>Межбюджетные трансферты на создание виртуальных концертных залов (Доп. ФК 502)</t>
  </si>
  <si>
    <t>Субсидии на материально-техническое обеспечение бизнес-инкубаторов и муниципальных центров (фондов) поддержки предпринимательства (Доп.ФК 362)</t>
  </si>
  <si>
    <t>Субсидии на реализацию мероприятий по обеспечению удаленных населенных пунктов Нижегородской области товарами первой необходимости (проект "Автолавки в село") (Доп.ФК 733)</t>
  </si>
  <si>
    <t>Субсидии на капитальный ремонт, ремонт и ремонтно-реставрационные работы муниципальных учреждений культуры (Доп. ФК 361)</t>
  </si>
  <si>
    <t>Субсидии на развитие территорий муниципальных учреждений культуры (Доп. ФК 751)</t>
  </si>
  <si>
    <t>Субсидии на разработку проектно-сметной документации по реставрации объектов культурного наследия, проводимой в рамках празднования 800-летия со дня основания города Нижний Новгород (Доп. ФК 730)</t>
  </si>
  <si>
    <t>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за счет средств областного бюджета (Доп.ФК 360)</t>
  </si>
  <si>
    <t xml:space="preserve">Субсидии на ликвидацию несанкционированных свалок в границах городов и наиболее опасных объектов накопленного экологического вреда окружающей среде за счет средств областного бюджета (Доп.ФК 372) </t>
  </si>
  <si>
    <t xml:space="preserve">Субсидии на организацию работ по строительству (реконструкции) дошкольных образовательных организаций, включая финансирование работ по строительству объектов за счет средств областного бюджета (Доп.ФК 344) </t>
  </si>
  <si>
    <t>Субсидии на финансовое обеспечение затрат предприятий, оказывающих услуги по перевозке пассажиров и багажа метрополитеном на территории Нижегородской области (Доп. ФК 307)</t>
  </si>
  <si>
    <t>Субсидии на закупку подвижного состава для муниципальных транспортных предприятий (Доп.ФК 714)</t>
  </si>
  <si>
    <t>Субсидии на капитальный ремонт и ремонт автомобильных дорог общего пользования местного значения (Доп.ФК 386)</t>
  </si>
  <si>
    <t>Субсидии на обеспечение дорожной инфраструктурой земельных участков, предназначенных для бесплатного предоставления многодетным семьям для индивидуального жилищного строительства (Доп.ФК 336)</t>
  </si>
  <si>
    <t>Субсидии на содержание автомобильных дорог общего пользования местного значения (Доп.ФК 371)</t>
  </si>
  <si>
    <t>Субсидии на благоустройство общественного пространства "Борское Волгоречье" (Доп.ФК 749)</t>
  </si>
  <si>
    <t>Субсидии на строительство и реконструкцию (модернизацию) объектов питьевого водоснабжения за счет средств областного бюджета (Доп.ФК 716)</t>
  </si>
  <si>
    <t>Субсидии на реализацию мероприятий по сокращению доли загрязненных сточных вод за счет средств областного бюджета (Доп.ФК 715)</t>
  </si>
  <si>
    <t>Субсидии на обеспечение доступности приоритетных объектов и услуг в приоритетных сферах жизнедеятельности инвалидов и других маломобильных групп населения (Доп.ФК 746)</t>
  </si>
  <si>
    <t>Субсидии на реконструкцию муниципального сегмента региональной автоматизированной системы централизованного оповещения населения Нижегородской области (Доп.ФК 777)</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</si>
  <si>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(Доп.ФК 736)</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</si>
  <si>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муниципальных организациях, осуществляющих образовательную деятельность по адаптированным основным общеобразовательным программам, в части финансирования стоимости наборов продуктов для организации питания (Доп.ФК 387)</t>
  </si>
  <si>
    <t>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 (Доп. ФК 333)</t>
  </si>
  <si>
    <t>Субвенции на возмещение части затрат на приобретение оборудования и техники за счет средств областного бюджета (Доп. ФК 389)</t>
  </si>
  <si>
    <t>Субвенции на возмещение части затрат на уплату процентов по инвестиционным кредитам (займам) в агропромышленном комплексе за счет средств областного бюджета (Доп. ФК 326)</t>
  </si>
  <si>
    <t>Субвенции на возмещение части затрат на развитие мясного скотоводства за счет средств областного бюджета (Доп. ФК 349)</t>
  </si>
  <si>
    <t>Субвенциина на обеспечение жильем  в форме предоставления единовременной денежной выплаты на строительство или приобретение жилого помещения граждан, страдающих тяжелыми формами хронических заболеваний, перечень которых устанавливается уполномоченным Правительством Российской Федерации федеральным органом исполнительной власти (Доп. ФК 312)</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</si>
  <si>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 (Доп. ФК 351)</t>
  </si>
  <si>
    <t>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 (Доп. ФК 356)</t>
  </si>
  <si>
    <t>Иные межбюджетные трансферты из резервных фондов:</t>
  </si>
  <si>
    <t>Субсидии за счет средств Фонда корпорации:</t>
  </si>
  <si>
    <t>и т.д. (остатки прошлых лет по видам):</t>
  </si>
  <si>
    <t>Субсидии на поддержку творческой деятельности и техническое оснащение детских и кукольных театров за счет средств областного бюджета (Доп.ФК 305)</t>
  </si>
  <si>
    <t>Целевых поступлений из федерального бюджета</t>
  </si>
  <si>
    <t>Целевых поступлений из областного бюджета</t>
  </si>
  <si>
    <t>Собственных доходов</t>
  </si>
  <si>
    <t>Субсидии на модернизацию муниципальных детских школ искусств по видам искусств за счет средств федерального бюджета (Доп. ФК 581)</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</si>
  <si>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бюджета (Доп. ФК 504)</t>
  </si>
  <si>
    <t>Субсидии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за счет средств федерального бюджета (Доп. ФК 558)</t>
  </si>
  <si>
    <t>Субсидии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за счет средств федерального бюджета (Доп. ФК 598)</t>
  </si>
  <si>
    <t>Субсидии на создание новых мест в общеобразовательных организациях, расположенных в сельской местности и поселках городского типа за счет средств федерального бюджета (Доп. ФК 556)</t>
  </si>
  <si>
    <t>Субсидии на строительство жилого помещения (жилого дома), предоставляемого гражданам Российской Федерации, проживающим на сельских территориях, по договору найма жилого помещения, за счет средств федерального бюджета (Доп. ФК 514)</t>
  </si>
  <si>
    <t>Субсидии на реализацию мероприятий по благоустройству сельских территорий за счет средств федерального бюджета (Доп. ФК 577)</t>
  </si>
  <si>
    <t>Субсидии на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за счет средств федерального бюджета (Доп. ФК 541)</t>
  </si>
  <si>
    <t>Субсидии на реализацию проектов комплексного развития сельских территорий (сельских агломераций) за счет средств федерального бюджета (Доп. ФК 543)</t>
  </si>
  <si>
    <t>Субсидии на 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 за счет средств федерального бюджета (Доп. ФК 505)</t>
  </si>
  <si>
    <t>Субсидии на реализацию мероприятий по комплексному благоустройству городского парка "Приокский" города Нижнего Новгорода в рамках подготовки и проведения празднования 800-летия основания г. Нижнего Новгорода за счет средств федерального бюджета (Доп. ФК 565)</t>
  </si>
  <si>
    <t>Субсидии на обеспечение реализации мероприятий в сфере реабилитации и абилитации инвалидов за счет средств федерального бюджета (Доп. ФК 595)</t>
  </si>
  <si>
    <t>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(Доп. ФК 582)</t>
  </si>
  <si>
    <t>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 (Доп. ФК 547)</t>
  </si>
  <si>
    <t>Субвенции на возмещение части затрат на поддержку элитного семеноводства за счет средств федерального бюджета (Доп. ФК 551)</t>
  </si>
  <si>
    <t>Субвенции на возмещение части затрат на поддержку племенного животноводства за счет средств федерального бюджета (Доп. ФК 552)</t>
  </si>
  <si>
    <t>Субвенции на возмещение части затрат на поддержку собственного производства молока за счет средств федерального бюджета (Доп. ФК 568)</t>
  </si>
  <si>
    <t>Субвенции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резервного фонда Правительства Российской Федерации (Доп. ФК 554)</t>
  </si>
  <si>
    <t>Межбюджетные трансферты на реставрационно-восстановительные работы и сохранение значимых объектов культурного наследия, находящихся на территории Нижегородской области (Доп. ФК 569)</t>
  </si>
  <si>
    <t>Межбюджетные трансферты на создание  модельных  муниципальных библиотек (Доп. ФК 596)</t>
  </si>
  <si>
    <t>Межбюджетные трансферты на поощрение муниципальных управленческих команд в 2020 году (Доп. ФК 518)</t>
  </si>
  <si>
    <t>Межбюджетные трансферты на финансовое обеспечение дорожной деятельности за счет средств федерального бюджета (Доп. ФК 527)</t>
  </si>
  <si>
    <t>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(Доп. ФК 599)</t>
  </si>
  <si>
    <t>Межбюджетные трансферты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 (Доп. ФК 571)</t>
  </si>
  <si>
    <t>Субсидии на капитальный ремонт муниципальных учреждений культуры и образовательных организаций, реализующих образовательные программы в области искусства (Доп.ФК 391)</t>
  </si>
  <si>
    <t>Субсидии на модернизацию муниципальных детских школ искусств по видам искусств за счет средств областного бюджета (Доп.ФК 739)</t>
  </si>
  <si>
    <t>Субсидии на материально-техническое оснащение муниципальных учреждений культуры (Доп.ФК 742)</t>
  </si>
  <si>
    <t>Субсидии на реализацию мероприятий, посвященных празднованию 400-летия со дня рождения протопопа Аввакума (Доп. ФК 731)</t>
  </si>
  <si>
    <t>Субсидии на реализацию мероприятий в рамках празднования 75-й годовщины Победы в Великой Отечественной войне 1941-1945 гг. (Доп. ФК 325)</t>
  </si>
  <si>
    <t>Субсидии на создание Мемориального комплекса национального достояния имени Александра Невского  (Доп.ФК 724)</t>
  </si>
  <si>
    <t>Субсидии на подготовку и проведение празднования на федеральном уровне памятных дат субъектов Российской Федерации за счет средств областного бюджета (Доп.ФК 725)</t>
  </si>
  <si>
    <t>Субсидии на поддержку отрасли культуры за счет средств областного бюджета (Доп.ФК 355)</t>
  </si>
  <si>
    <t>Субсидии на обеспечение доступа к системе электронного документооборота (Доп. ФК 775)</t>
  </si>
  <si>
    <t>Субсидии на разработку проектно-сметной документации на капитальный ремонт гидротехнических сооружений, находящихся в муниципальной собственности  (Доп.ФК 359)</t>
  </si>
  <si>
    <t>Субсидии на капитальный ремонт гидротехнических сооружений, находящихся в муниципальной собственности, за счет средств областного бюджета (Доп.ФК 306)</t>
  </si>
  <si>
    <t xml:space="preserve">Субсидии на ликвидацию свалок и объектов размещения отходов  (Доп.ФК 397) </t>
  </si>
  <si>
    <t xml:space="preserve">Субсидии на создание (обустройство) контейнерных площадок (Доп.ФК 734) </t>
  </si>
  <si>
    <t xml:space="preserve">Субсидии на капитальный ремонт, ремонт объектов образования в рамках Адресной инвестиционной программы Нижегородской области (Доп.ФК 395) </t>
  </si>
  <si>
    <t xml:space="preserve">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областного бюджета  (Доп.ФК 768) </t>
  </si>
  <si>
    <t xml:space="preserve">Субсидии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(Доп.ФК 769) </t>
  </si>
  <si>
    <t xml:space="preserve">Субсидии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за счет средств областного бюджета (Доп.ФК 765) </t>
  </si>
  <si>
    <t xml:space="preserve">Субсидии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за счет средств областного бюджета (Доп.ФК 385) </t>
  </si>
  <si>
    <t xml:space="preserve">Субсидии на 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 (Доп.ФК 763) </t>
  </si>
  <si>
    <t>Субсидии на капитальный ремонт образовательных организаций Нижегородской области (Доп.ФК 392)</t>
  </si>
  <si>
    <t>Субсидии на строительство жилого помещения (жилого дома), предоставляемого гражданам Российской Федерации, проживающим на сельских территориях, по договору найма жилого помещения, за счет средств областного бюджета (Доп.ФК 743)</t>
  </si>
  <si>
    <t>Субсидии на реализацию мероприятий по благоустройству сельских территорий за счет средств областного бюджета (Доп.ФК 764)</t>
  </si>
  <si>
    <t>Субсидии на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за счет средств областного бюджета (Доп. ФК 744)</t>
  </si>
  <si>
    <t>Субсидии на реализацию проектов комплексного развития сельских территорий (сельских агломераций) за счет средств областного бюджета (Доп.ФК 762)</t>
  </si>
  <si>
    <t>Субсидии на выплату заработной платы с начислениями на нее работникам муниципальных учреждений и органов местного самоуправления (Доп. ФК 380)</t>
  </si>
  <si>
    <t>Субсидии на приобретение автобусов для предприятий и организаций пассажирского автотранспорта Нижегородской области для транспортного обслуживания чемпионата мира по футболу 2018 года (Доп.ФК 374)</t>
  </si>
  <si>
    <t>Субсидии на закупку подвижного состава, капитально-восстановительный ремонт (модернизацию) вагонов метрополитена для транспортного обслуживания чемпионата мира по футболу 2018 года (Доп. ФК 348)</t>
  </si>
  <si>
    <t>Субсидии на организацию проезда пассажиров через реку Оку в направлении г. Павлово - р.п. Тумботино (Доп. ФК 368)</t>
  </si>
  <si>
    <t>Субсидии на приобретение автобусов (Доп. ФК 701)</t>
  </si>
  <si>
    <t>Субсидии на финансовое обеспечение мероприятий, связанных с предотвращением влияния ухудшения экономической ситуации из-за распространения коронавирусной инфекции (COVID-19) на деятельность транспортных предприятий (Доп.ФК 781)</t>
  </si>
  <si>
    <t>Субсидии на приобретение автобусов, работающих на компримированном природном газе, для предприятий и организаций пассажирского автотранспорта Нижегородской области для транспортного обслуживания чемпионата мира по футболу 2018 года (Доп.ФК 378)</t>
  </si>
  <si>
    <t>Субсидии на приобретение автобусов, работающих на компримированном природном газе, для муниципальных транспортных предприятий, осуществляющих социально значимые перевозки (Доп.ФК 702)</t>
  </si>
  <si>
    <t>Субсидии на 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 за счет средств областного бюджета (Доп.ФК 376)</t>
  </si>
  <si>
    <t>Субсидии на обеспечение мероприятий по переселению граждан из аварийного жилищного фонда  за счет средств областного бюджета (Доп.ФК 304)</t>
  </si>
  <si>
    <t>Субсидии на мероприятия по переселению граждан из жилищного фонда, признанного аварийным после 1 января 2017 года (Доп.ФК 369)</t>
  </si>
  <si>
    <t>Субсидии на осуществление мероприятий по сносу аварийных расселенных многоквартирных жилых домов, расположенных на территории города Нижнего Новгорода в рамках подготовки к празднованию 800-летия Нижнего Новгорода (Доп.ФК 767)</t>
  </si>
  <si>
    <t>Субсидиина на обеспечение инженерной инфраструктурой земельных участков, предназначенных для бесплатного предоставления многодетным семьям для индивидуального жилищного строительства (Доп.ФК 370)</t>
  </si>
  <si>
    <t>Субсидии на капитальный ремонт, ремонт прочих объектов в рамках Адресной инвестиционной программы Нижегородской области  (Доп.ФК 732)</t>
  </si>
  <si>
    <t>Субсидии на обустройство и восстановление воинских захоронений за счет средств областного бюджета (Доп.ФК 352)</t>
  </si>
  <si>
    <t>Субсидии по обустройству и восстановлению памятных мест, посвященных Великой Отечественной войне 1941-1945 гг. (Доп.ФК 373)</t>
  </si>
  <si>
    <t>Субсидии на обеспечение мероприятий по обустройству общественных пространств на территории Нижегородской области за счет средств областного бюджета (Доп.ФК 710)</t>
  </si>
  <si>
    <t>Субсидии на реализацию мероприятий по сносу, демонтажу гаражей и сараев, расположенных на территории города Нижнего Новгорода (Доп.ФК 766)</t>
  </si>
  <si>
    <t>Субсидии на софинансирование мероприятий по развитию паломническо-туристического кластера "Арзамас-Дивеево-Саров" (Доп.ФК 330)</t>
  </si>
  <si>
    <t>Субсидии на реализацию мероприятий по комплексному благоустройству городского парка "Приокский" города Нижнего Новгорода в рамках подготовки и проведения празднования 800-летия основания г. Нижнего Новгорода за счет средств областного бюджета (Доп.ФК 357)</t>
  </si>
  <si>
    <t>Субсидии на обеспечение мероприятий по обустройству общественных пространств в части обеспечения цветочных и зеленых насаждений к 75-й годовщине Победы в Великой Отечественной войне 1941-1945 гг. (Доп.ФК 703)</t>
  </si>
  <si>
    <t>Субсидии на реализацию мероприятий по сокращению доли загрязненных сточных вод за счет средств областного бюджета (проектирование объектов) (Доп.ФК 712)</t>
  </si>
  <si>
    <t>Субсидии на проведение комплексных кадастровых работ и разработку проектов межевания территории (Доп.ФК 713)</t>
  </si>
  <si>
    <t>Субсидии на обеспечение реализации мероприятий в сфере реабилитации и абилитации инвалидов за счет средств областного бюджета (Доп.ФК 321)</t>
  </si>
  <si>
    <t>Субсидии на выполнение требований федеральных стандартов спортивной подготовки учреждениями, осуществляющими спортивную подготовкуна выполнение требований федеральных стандартов спортивной подготовки учреждениями, осуществляющими спортивную подготовку (Доп.ФК 711)</t>
  </si>
  <si>
    <t>Субвенции на осуществление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обеспечения безопасности сибиреязвенных скотомогильников (Доп.ФК 339)</t>
  </si>
  <si>
    <t>Субвенции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за счет средств областного бюджета (Доп.ФК 331)</t>
  </si>
  <si>
    <t>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 (Доп.ФК 332)</t>
  </si>
  <si>
    <t>Субвенции на возмещение части затрат на поддержку элитного семеноводства за счет средств областного бюджета (Доп. ФК 327)</t>
  </si>
  <si>
    <t>Субвенции на возмещение части затрат на поддержку племенного животноводства за счет средств областного бюджета (Доп. ФК 329)</t>
  </si>
  <si>
    <t>Субвенции на возмещение части затрат на поддержку собственного производства молока за счет средств областного бюджета (Доп. ФК 396)</t>
  </si>
  <si>
    <t>Субвенции на возмещение части затрат на производство сельскохозяйственной продукции гражданам, ведущим личное подсобное хозяйство, за счет средств областного бюджета (Доп. ФК 338)</t>
  </si>
  <si>
    <t>Субвенции на осуществление государственных полномочий по поддержке сельскохозяйственного производства (Доп. ФК 316)</t>
  </si>
  <si>
    <t>Субвенции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 (Доп. ФК 342)</t>
  </si>
  <si>
    <t xml:space="preserve">Иные межбюджетные трансферты на возмещение части затрат организаций, пострадавших от распространения новой коронавирусной инфекции (COVID-19), на оплату труда работников (Доп.ФК 745) </t>
  </si>
  <si>
    <t xml:space="preserve">Иные межбюджетные трансферты на возмещение затрат организаций, пострадавших от распространения новой коронавирусной инфекции (COVID-19), на оплату коммунальных услуг (Доп.ФК 747) </t>
  </si>
  <si>
    <t xml:space="preserve">Иные межбюджетные трансферты на поддержку самозанятых граждан, пострадавших от распространения новой коронавирусной инфекции (COVID-19) (Доп.ФК 759) </t>
  </si>
  <si>
    <t xml:space="preserve">Иные межбюджетные трансферты на приобретение контейнеров и (или) бункеров (Доп.ФК 735) </t>
  </si>
  <si>
    <t xml:space="preserve">Иные межбюджетные трансферты на предоставление мер государственной поддержки в виде грантов Губернатора Нижегородской области муниципальным дошкольным образовательным организациям Нижегородской области, внедряющим инновационные образовательные программы (Доп.ФК 367) </t>
  </si>
  <si>
    <t xml:space="preserve">Иные межбюджетные трансферты на предоставление мер государственной поддержки в виде грантов Губернатора Нижегородской области общеобразовательным организациям, внедряющим инновационные образовательные программы и прошедшим процедуру конкурсного отбора общеобразовательных организаций Нижегородской области, внедряющих инновационные образовательные программы (Доп.ФК 365) </t>
  </si>
  <si>
    <t xml:space="preserve">Иные межбюджетные трансферты на финансовое обеспечение мероприятий по созданию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федерального бюджета (Доп.ФК 737) </t>
  </si>
  <si>
    <t xml:space="preserve">Иные межбюджетные трансферты на финансовое обеспечение деятельности центров образования цифрового и гуманитарного профилей "Точка роста" (Доп.ФК 760) </t>
  </si>
  <si>
    <t xml:space="preserve">Иные межбюджетные трансферты на обеспечение развития информационно-телекоммуникационной инфраструктуры объектов общеобразовательных организаций (Доп.ФК 796) </t>
  </si>
  <si>
    <t xml:space="preserve">Иные межбюджетные трансферты на предоставление мер государственной поддержки в виде грантов Губернатора Нижегородской области муниципальным организациям дополнительного образования Нижегородской области, внедряющим инновационные образовательные программы, находящимся в ведении органов, осуществляющих управление в сфере образования, органов по делам молодежи (Доп.ФК 366) </t>
  </si>
  <si>
    <t xml:space="preserve">Иные межбюджетные трансферты на предоставление грантов в целях поощрения муниципальных районов и городских округов Нижегородской области, достигающих наилучших результатов в сфере повышения эффективности бюджетных расходов (Доп.ФК 382) </t>
  </si>
  <si>
    <t xml:space="preserve">Иные межбюджетные трансферты на компенсацию выпадающих доходов (Доп.ФК 384) </t>
  </si>
  <si>
    <t xml:space="preserve">Иные межбюджетные трансферты на предоставление грантов на награждение победителей смотра-конкурса на звание "Лучшее муниципальное образование Нижегородской области в сфере благоустройства и дорожной деятельности" (Доп.ФК 314) </t>
  </si>
  <si>
    <t xml:space="preserve">Иные межбюджетные трансферты на обустройство общественных пространств (Доп.ФК 377) </t>
  </si>
  <si>
    <t xml:space="preserve">Иные межбюджетные трансферты на поощрение муниципальных образований – победителей Всероссийского конкурса лучших проектов создания комфортной городской среды (Доп.ФК 740) </t>
  </si>
  <si>
    <t xml:space="preserve">Иные межбюджетные трансферты на финансирование мероприятий по подготовке маршрутов следования участников Международного спортивного форума "Россия-спортивная держава" (Доп.ФК 761) </t>
  </si>
  <si>
    <t xml:space="preserve">Иные межбюджетные трансферты на устройство скейт-парков (Доп.ФК 738) </t>
  </si>
  <si>
    <t xml:space="preserve">Иные межбюджетные трансферты областного бюджета из фонда на поддержку территорий (Доп.ФК 028) </t>
  </si>
  <si>
    <t>Иные межбюджетные трансферты за счет средств Фонда корпорации:</t>
  </si>
  <si>
    <t>Иные межбюджетные трансферты на проведение капитального ремонта общего имущества в многоквартирных домах, за счет средств государственной корпорации - Фонда содействия реформированию жилищно-коммунального хозяйства (Доп. ФК 406)</t>
  </si>
  <si>
    <t>Субсидии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(Доп.ФК 402)</t>
  </si>
  <si>
    <t>________________________________ муниципального  района (городского округа) и поселений</t>
  </si>
  <si>
    <t>Субсидии на строительство зданий общеобразовательных организаций за счет средств федерального бюджета (Доп. ФК 525)</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</si>
  <si>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 за счет средств областного бюджета (Доп. ФК 345)</t>
  </si>
  <si>
    <t>Районный бюджет (бюджет городского округов)</t>
  </si>
  <si>
    <t>ПРИЛОЖЕНИЕ № 4</t>
  </si>
  <si>
    <t>Исполнитель, телефон: Серякова О.С. 8(83159)2-24-79</t>
  </si>
</sst>
</file>

<file path=xl/styles.xml><?xml version="1.0" encoding="utf-8"?>
<styleSheet xmlns="http://schemas.openxmlformats.org/spreadsheetml/2006/main">
  <fonts count="33">
    <font>
      <sz val="10"/>
      <name val="Arial"/>
    </font>
    <font>
      <sz val="10"/>
      <name val="Arial"/>
    </font>
    <font>
      <sz val="12"/>
      <name val="Times New Roman"/>
      <family val="1"/>
      <charset val="204"/>
    </font>
    <font>
      <b/>
      <sz val="12"/>
      <name val="Times New Roman"/>
      <family val="1"/>
      <charset val="204"/>
    </font>
    <font>
      <b/>
      <sz val="10"/>
      <name val="Arial"/>
      <family val="2"/>
      <charset val="204"/>
    </font>
    <font>
      <sz val="11"/>
      <name val="Times New Roman"/>
      <family val="1"/>
      <charset val="204"/>
    </font>
    <font>
      <b/>
      <sz val="11"/>
      <name val="Times New Roman"/>
      <family val="1"/>
      <charset val="204"/>
    </font>
    <font>
      <sz val="11.5"/>
      <name val="Times New Roman CYR"/>
    </font>
    <font>
      <b/>
      <sz val="12"/>
      <name val="Arial"/>
      <family val="2"/>
      <charset val="204"/>
    </font>
    <font>
      <sz val="11"/>
      <name val="Arial"/>
      <family val="2"/>
      <charset val="204"/>
    </font>
    <font>
      <sz val="12"/>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Times New Roman"/>
      <family val="1"/>
      <charset val="204"/>
    </font>
    <font>
      <b/>
      <sz val="11.5"/>
      <name val="Times New Roman CYR"/>
      <charset val="204"/>
    </font>
    <font>
      <sz val="8"/>
      <name val="Arial Cyr"/>
      <charset val="204"/>
    </font>
    <font>
      <sz val="10"/>
      <name val="Times New Roman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1" fillId="0" borderId="0"/>
    <xf numFmtId="0" fontId="24" fillId="3" borderId="0" applyNumberFormat="0" applyBorder="0" applyAlignment="0" applyProtection="0"/>
    <xf numFmtId="0" fontId="25" fillId="0" borderId="0" applyNumberFormat="0" applyFill="0" applyBorder="0" applyAlignment="0" applyProtection="0"/>
    <xf numFmtId="0" fontId="16"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cellStyleXfs>
  <cellXfs count="33">
    <xf numFmtId="0" fontId="0" fillId="0" borderId="0" xfId="0"/>
    <xf numFmtId="0" fontId="1" fillId="0" borderId="0" xfId="36"/>
    <xf numFmtId="0" fontId="9" fillId="0" borderId="0" xfId="36" applyFont="1" applyAlignment="1">
      <alignment horizontal="right"/>
    </xf>
    <xf numFmtId="0" fontId="3" fillId="0" borderId="0" xfId="36" applyFont="1"/>
    <xf numFmtId="0" fontId="5" fillId="0" borderId="0" xfId="36" applyFont="1" applyAlignment="1">
      <alignment horizontal="right"/>
    </xf>
    <xf numFmtId="0" fontId="1" fillId="0" borderId="0" xfId="36" applyAlignment="1">
      <alignment horizontal="center" vertical="center"/>
    </xf>
    <xf numFmtId="0" fontId="3" fillId="0" borderId="10" xfId="36" applyFont="1" applyBorder="1" applyAlignment="1">
      <alignment vertical="top" wrapText="1"/>
    </xf>
    <xf numFmtId="4" fontId="6" fillId="0" borderId="10" xfId="36" applyNumberFormat="1" applyFont="1" applyBorder="1" applyAlignment="1">
      <alignment horizontal="right" vertical="top" wrapText="1"/>
    </xf>
    <xf numFmtId="0" fontId="8" fillId="0" borderId="0" xfId="36" applyFont="1"/>
    <xf numFmtId="0" fontId="5" fillId="0" borderId="10" xfId="36" applyFont="1" applyBorder="1" applyAlignment="1">
      <alignment wrapText="1"/>
    </xf>
    <xf numFmtId="4" fontId="5" fillId="0" borderId="10" xfId="36" applyNumberFormat="1" applyFont="1" applyBorder="1" applyAlignment="1">
      <alignment horizontal="right" wrapText="1"/>
    </xf>
    <xf numFmtId="0" fontId="6" fillId="0" borderId="10" xfId="36" applyFont="1" applyBorder="1" applyAlignment="1">
      <alignment vertical="top" wrapText="1"/>
    </xf>
    <xf numFmtId="4" fontId="6" fillId="0" borderId="10" xfId="36" applyNumberFormat="1" applyFont="1" applyBorder="1" applyAlignment="1">
      <alignment horizontal="right" wrapText="1"/>
    </xf>
    <xf numFmtId="0" fontId="6" fillId="0" borderId="10" xfId="36" applyFont="1" applyBorder="1" applyAlignment="1">
      <alignment horizontal="left" vertical="top" wrapText="1"/>
    </xf>
    <xf numFmtId="0" fontId="5" fillId="0" borderId="10" xfId="36" applyFont="1" applyBorder="1" applyAlignment="1">
      <alignment vertical="top" wrapText="1"/>
    </xf>
    <xf numFmtId="4" fontId="5" fillId="0" borderId="10" xfId="36" applyNumberFormat="1" applyFont="1" applyBorder="1" applyAlignment="1">
      <alignment horizontal="right" vertical="top" wrapText="1"/>
    </xf>
    <xf numFmtId="0" fontId="10" fillId="0" borderId="0" xfId="36" applyFont="1"/>
    <xf numFmtId="0" fontId="7" fillId="0" borderId="10" xfId="36" applyFont="1" applyFill="1" applyBorder="1" applyAlignment="1">
      <alignment horizontal="justify" wrapText="1"/>
    </xf>
    <xf numFmtId="0" fontId="2" fillId="0" borderId="0" xfId="36" applyFont="1"/>
    <xf numFmtId="0" fontId="2" fillId="0" borderId="0" xfId="36" applyFont="1" applyAlignment="1">
      <alignment horizontal="right"/>
    </xf>
    <xf numFmtId="0" fontId="29" fillId="0" borderId="10" xfId="36" applyFont="1" applyBorder="1" applyAlignment="1">
      <alignment vertical="top" wrapText="1"/>
    </xf>
    <xf numFmtId="0" fontId="30" fillId="0" borderId="10" xfId="36" applyFont="1" applyFill="1" applyBorder="1" applyAlignment="1">
      <alignment horizontal="justify" wrapText="1"/>
    </xf>
    <xf numFmtId="4" fontId="5" fillId="0" borderId="10" xfId="36" applyNumberFormat="1" applyFont="1" applyBorder="1" applyAlignment="1">
      <alignment horizontal="center" vertical="center" wrapText="1"/>
    </xf>
    <xf numFmtId="0" fontId="31" fillId="0" borderId="10" xfId="0" applyFont="1" applyFill="1" applyBorder="1" applyAlignment="1">
      <alignment horizontal="left" vertical="center" wrapText="1"/>
    </xf>
    <xf numFmtId="0" fontId="5" fillId="0" borderId="10" xfId="36" applyFont="1" applyBorder="1" applyAlignment="1">
      <alignment horizontal="center" vertical="center" wrapText="1"/>
    </xf>
    <xf numFmtId="0" fontId="4" fillId="0" borderId="0" xfId="36" applyFont="1"/>
    <xf numFmtId="0" fontId="30" fillId="0" borderId="10" xfId="36" applyFont="1" applyFill="1" applyBorder="1" applyAlignment="1">
      <alignment horizontal="justify" vertical="top" wrapText="1"/>
    </xf>
    <xf numFmtId="0" fontId="32" fillId="0" borderId="10" xfId="36" applyFont="1" applyFill="1" applyBorder="1" applyAlignment="1">
      <alignment horizontal="justify" vertical="top" wrapText="1"/>
    </xf>
    <xf numFmtId="4" fontId="6" fillId="0" borderId="10" xfId="36" applyNumberFormat="1" applyFont="1" applyBorder="1" applyAlignment="1">
      <alignment horizontal="center" vertical="center" wrapText="1"/>
    </xf>
    <xf numFmtId="4" fontId="5" fillId="0" borderId="10" xfId="36" applyNumberFormat="1" applyFont="1" applyFill="1" applyBorder="1" applyAlignment="1">
      <alignment horizontal="right" wrapText="1"/>
    </xf>
    <xf numFmtId="0" fontId="5" fillId="0" borderId="10" xfId="36" applyFont="1" applyBorder="1" applyAlignment="1">
      <alignment horizontal="center" vertical="center" wrapText="1"/>
    </xf>
    <xf numFmtId="0" fontId="3" fillId="0" borderId="0" xfId="36" applyFont="1" applyAlignment="1">
      <alignment horizontal="center" vertical="center"/>
    </xf>
    <xf numFmtId="0" fontId="3" fillId="0" borderId="0" xfId="36" applyFont="1" applyAlignment="1">
      <alignment horizontal="center"/>
    </xf>
  </cellXfs>
  <cellStyles count="4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36"/>
    <cellStyle name="Плохой" xfId="37" builtinId="27" customBuiltin="1"/>
    <cellStyle name="Пояснение" xfId="38" builtinId="53" customBuiltin="1"/>
    <cellStyle name="Примечание" xfId="39" builtinId="10" customBuiltin="1"/>
    <cellStyle name="Связанная ячейка" xfId="40" builtinId="24" customBuiltin="1"/>
    <cellStyle name="Текст предупреждения" xfId="41" builtinId="11" customBuiltin="1"/>
    <cellStyle name="Хороший" xfId="42" builtinId="26"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16"/>
  <sheetViews>
    <sheetView tabSelected="1" view="pageBreakPreview" zoomScale="88" zoomScaleSheetLayoutView="88" workbookViewId="0">
      <pane xSplit="1" ySplit="7" topLeftCell="B199" activePane="bottomRight" state="frozen"/>
      <selection activeCell="B90" sqref="B90"/>
      <selection pane="topRight" activeCell="B90" sqref="B90"/>
      <selection pane="bottomLeft" activeCell="B90" sqref="B90"/>
      <selection pane="bottomRight" activeCell="B187" sqref="B187"/>
    </sheetView>
  </sheetViews>
  <sheetFormatPr defaultRowHeight="14.25"/>
  <cols>
    <col min="1" max="1" width="71.5703125" style="1" customWidth="1"/>
    <col min="2" max="2" width="14.7109375" style="2" customWidth="1"/>
    <col min="3" max="3" width="16.28515625" style="2" customWidth="1"/>
    <col min="4" max="5" width="12.28515625" style="2" customWidth="1"/>
    <col min="6" max="16384" width="9.140625" style="1"/>
  </cols>
  <sheetData>
    <row r="1" spans="1:5" s="18" customFormat="1" ht="15.75">
      <c r="B1" s="19"/>
      <c r="C1" s="19"/>
      <c r="D1" s="19"/>
      <c r="E1" s="19" t="s">
        <v>205</v>
      </c>
    </row>
    <row r="2" spans="1:5" s="18" customFormat="1" ht="15.75">
      <c r="A2" s="31" t="s">
        <v>5</v>
      </c>
      <c r="B2" s="31"/>
      <c r="C2" s="31"/>
      <c r="D2" s="31"/>
      <c r="E2" s="31"/>
    </row>
    <row r="3" spans="1:5" s="3" customFormat="1" ht="15.75">
      <c r="A3" s="32" t="s">
        <v>201</v>
      </c>
      <c r="B3" s="32"/>
      <c r="C3" s="32"/>
      <c r="D3" s="32"/>
      <c r="E3" s="32"/>
    </row>
    <row r="4" spans="1:5" ht="15">
      <c r="D4" s="4"/>
      <c r="E4" s="4" t="s">
        <v>54</v>
      </c>
    </row>
    <row r="5" spans="1:5" s="5" customFormat="1" ht="15">
      <c r="A5" s="30" t="s">
        <v>6</v>
      </c>
      <c r="B5" s="30" t="s">
        <v>0</v>
      </c>
      <c r="C5" s="30" t="s">
        <v>1</v>
      </c>
      <c r="D5" s="30"/>
      <c r="E5" s="30"/>
    </row>
    <row r="6" spans="1:5" s="5" customFormat="1" ht="75">
      <c r="A6" s="30"/>
      <c r="B6" s="30"/>
      <c r="C6" s="24" t="s">
        <v>204</v>
      </c>
      <c r="D6" s="24" t="s">
        <v>17</v>
      </c>
      <c r="E6" s="24" t="s">
        <v>18</v>
      </c>
    </row>
    <row r="7" spans="1:5" s="8" customFormat="1" ht="15.75">
      <c r="A7" s="6" t="s">
        <v>2</v>
      </c>
      <c r="B7" s="7">
        <f>B10+B64+B210+B211+B214</f>
        <v>111104802.43000001</v>
      </c>
      <c r="C7" s="7">
        <f>C10+C64+C210+C214</f>
        <v>111104802.43000001</v>
      </c>
      <c r="D7" s="7">
        <f>D10+D64+D211+D214</f>
        <v>0</v>
      </c>
      <c r="E7" s="7">
        <f>E10+E64+E211+E214</f>
        <v>0</v>
      </c>
    </row>
    <row r="8" spans="1:5" ht="15">
      <c r="A8" s="9" t="s">
        <v>3</v>
      </c>
      <c r="B8" s="10"/>
      <c r="C8" s="10"/>
      <c r="D8" s="10"/>
      <c r="E8" s="10"/>
    </row>
    <row r="9" spans="1:5">
      <c r="A9" s="11"/>
      <c r="B9" s="7"/>
      <c r="C9" s="12"/>
      <c r="D9" s="12"/>
      <c r="E9" s="12"/>
    </row>
    <row r="10" spans="1:5" s="2" customFormat="1">
      <c r="A10" s="13" t="s">
        <v>95</v>
      </c>
      <c r="B10" s="7">
        <f>SUM(B12:B62)</f>
        <v>9716.3700000000008</v>
      </c>
      <c r="C10" s="7">
        <f>SUM(C12:C62)</f>
        <v>9716.3700000000008</v>
      </c>
      <c r="D10" s="7">
        <f>SUM(D12:D62)</f>
        <v>0</v>
      </c>
      <c r="E10" s="7">
        <f>SUM(E12:E62)</f>
        <v>0</v>
      </c>
    </row>
    <row r="11" spans="1:5" ht="15">
      <c r="A11" s="14" t="s">
        <v>4</v>
      </c>
      <c r="B11" s="15"/>
      <c r="C11" s="10"/>
      <c r="D11" s="10"/>
      <c r="E11" s="10"/>
    </row>
    <row r="12" spans="1:5" ht="25.5">
      <c r="A12" s="27" t="s">
        <v>98</v>
      </c>
      <c r="B12" s="10">
        <f>C12+D12+E12</f>
        <v>0</v>
      </c>
      <c r="C12" s="10"/>
      <c r="D12" s="10"/>
      <c r="E12" s="10"/>
    </row>
    <row r="13" spans="1:5" ht="38.25">
      <c r="A13" s="27" t="s">
        <v>35</v>
      </c>
      <c r="B13" s="10">
        <f t="shared" ref="B13:B62" si="0">C13+D13+E13</f>
        <v>0</v>
      </c>
      <c r="C13" s="10"/>
      <c r="D13" s="10"/>
      <c r="E13" s="10"/>
    </row>
    <row r="14" spans="1:5" ht="38.25">
      <c r="A14" s="27" t="s">
        <v>55</v>
      </c>
      <c r="B14" s="10">
        <f t="shared" si="0"/>
        <v>0</v>
      </c>
      <c r="C14" s="10"/>
      <c r="D14" s="10"/>
      <c r="E14" s="10"/>
    </row>
    <row r="15" spans="1:5" ht="54" customHeight="1">
      <c r="A15" s="27" t="s">
        <v>36</v>
      </c>
      <c r="B15" s="10">
        <f t="shared" si="0"/>
        <v>0</v>
      </c>
      <c r="C15" s="10"/>
      <c r="D15" s="10"/>
      <c r="E15" s="10"/>
    </row>
    <row r="16" spans="1:5" ht="30" customHeight="1">
      <c r="A16" s="27" t="s">
        <v>20</v>
      </c>
      <c r="B16" s="10">
        <f t="shared" si="0"/>
        <v>0</v>
      </c>
      <c r="C16" s="10"/>
      <c r="D16" s="10"/>
      <c r="E16" s="10"/>
    </row>
    <row r="17" spans="1:5" ht="25.5">
      <c r="A17" s="27" t="s">
        <v>21</v>
      </c>
      <c r="B17" s="10">
        <f t="shared" si="0"/>
        <v>0</v>
      </c>
      <c r="C17" s="10"/>
      <c r="D17" s="10"/>
      <c r="E17" s="10"/>
    </row>
    <row r="18" spans="1:5" ht="25.5">
      <c r="A18" s="27" t="s">
        <v>37</v>
      </c>
      <c r="B18" s="10">
        <f t="shared" si="0"/>
        <v>0</v>
      </c>
      <c r="C18" s="10"/>
      <c r="D18" s="10"/>
      <c r="E18" s="10"/>
    </row>
    <row r="19" spans="1:5" ht="38.25">
      <c r="A19" s="27" t="s">
        <v>56</v>
      </c>
      <c r="B19" s="10">
        <f t="shared" si="0"/>
        <v>0</v>
      </c>
      <c r="C19" s="10"/>
      <c r="D19" s="10"/>
      <c r="E19" s="10"/>
    </row>
    <row r="20" spans="1:5" ht="43.5" customHeight="1">
      <c r="A20" s="27" t="s">
        <v>99</v>
      </c>
      <c r="B20" s="10">
        <f>C20+D20+E20</f>
        <v>9716.3700000000008</v>
      </c>
      <c r="C20" s="10">
        <v>9716.3700000000008</v>
      </c>
      <c r="D20" s="10"/>
      <c r="E20" s="10"/>
    </row>
    <row r="21" spans="1:5" ht="38.25">
      <c r="A21" s="27" t="s">
        <v>100</v>
      </c>
      <c r="B21" s="10">
        <f t="shared" si="0"/>
        <v>0</v>
      </c>
      <c r="C21" s="10"/>
      <c r="D21" s="10"/>
      <c r="E21" s="10"/>
    </row>
    <row r="22" spans="1:5" ht="76.5">
      <c r="A22" s="27" t="s">
        <v>22</v>
      </c>
      <c r="B22" s="10">
        <f t="shared" si="0"/>
        <v>0</v>
      </c>
      <c r="C22" s="10"/>
      <c r="D22" s="10"/>
      <c r="E22" s="10"/>
    </row>
    <row r="23" spans="1:5" ht="51">
      <c r="A23" s="27" t="s">
        <v>101</v>
      </c>
      <c r="B23" s="10">
        <f t="shared" si="0"/>
        <v>0</v>
      </c>
      <c r="C23" s="10"/>
      <c r="D23" s="10"/>
      <c r="E23" s="10"/>
    </row>
    <row r="24" spans="1:5" ht="25.5">
      <c r="A24" s="27" t="s">
        <v>202</v>
      </c>
      <c r="B24" s="10">
        <f t="shared" si="0"/>
        <v>0</v>
      </c>
      <c r="C24" s="10"/>
      <c r="D24" s="10"/>
      <c r="E24" s="10"/>
    </row>
    <row r="25" spans="1:5" ht="38.25">
      <c r="A25" s="27" t="s">
        <v>102</v>
      </c>
      <c r="B25" s="10">
        <f t="shared" si="0"/>
        <v>0</v>
      </c>
      <c r="C25" s="10"/>
      <c r="D25" s="10"/>
      <c r="E25" s="10"/>
    </row>
    <row r="26" spans="1:5" ht="38.25">
      <c r="A26" s="27" t="s">
        <v>19</v>
      </c>
      <c r="B26" s="10">
        <f t="shared" si="0"/>
        <v>0</v>
      </c>
      <c r="C26" s="10"/>
      <c r="D26" s="10"/>
      <c r="E26" s="10"/>
    </row>
    <row r="27" spans="1:5" ht="51">
      <c r="A27" s="27" t="s">
        <v>103</v>
      </c>
      <c r="B27" s="10">
        <f t="shared" si="0"/>
        <v>0</v>
      </c>
      <c r="C27" s="10"/>
      <c r="D27" s="10"/>
      <c r="E27" s="10"/>
    </row>
    <row r="28" spans="1:5" ht="25.5">
      <c r="A28" s="27" t="s">
        <v>104</v>
      </c>
      <c r="B28" s="10">
        <f t="shared" si="0"/>
        <v>0</v>
      </c>
      <c r="C28" s="10"/>
      <c r="D28" s="10"/>
      <c r="E28" s="10"/>
    </row>
    <row r="29" spans="1:5" ht="54" customHeight="1">
      <c r="A29" s="27" t="s">
        <v>105</v>
      </c>
      <c r="B29" s="10">
        <f t="shared" si="0"/>
        <v>0</v>
      </c>
      <c r="C29" s="10"/>
      <c r="D29" s="10"/>
      <c r="E29" s="10"/>
    </row>
    <row r="30" spans="1:5" ht="25.5">
      <c r="A30" s="27" t="s">
        <v>106</v>
      </c>
      <c r="B30" s="10">
        <f t="shared" si="0"/>
        <v>0</v>
      </c>
      <c r="C30" s="10"/>
      <c r="D30" s="10"/>
      <c r="E30" s="10"/>
    </row>
    <row r="31" spans="1:5" ht="51">
      <c r="A31" s="27" t="s">
        <v>107</v>
      </c>
      <c r="B31" s="10">
        <f t="shared" si="0"/>
        <v>0</v>
      </c>
      <c r="C31" s="10"/>
      <c r="D31" s="10"/>
      <c r="E31" s="10"/>
    </row>
    <row r="32" spans="1:5" ht="79.5" customHeight="1">
      <c r="A32" s="27" t="s">
        <v>57</v>
      </c>
      <c r="B32" s="10">
        <f t="shared" si="0"/>
        <v>0</v>
      </c>
      <c r="C32" s="10"/>
      <c r="D32" s="10"/>
      <c r="E32" s="10"/>
    </row>
    <row r="33" spans="1:5" ht="25.5">
      <c r="A33" s="27" t="s">
        <v>58</v>
      </c>
      <c r="B33" s="10">
        <f t="shared" si="0"/>
        <v>0</v>
      </c>
      <c r="C33" s="10"/>
      <c r="D33" s="10"/>
      <c r="E33" s="10"/>
    </row>
    <row r="34" spans="1:5" ht="51">
      <c r="A34" s="27" t="s">
        <v>108</v>
      </c>
      <c r="B34" s="10">
        <f t="shared" si="0"/>
        <v>0</v>
      </c>
      <c r="C34" s="10"/>
      <c r="D34" s="10"/>
      <c r="E34" s="10"/>
    </row>
    <row r="35" spans="1:5" ht="38.25">
      <c r="A35" s="27" t="s">
        <v>23</v>
      </c>
      <c r="B35" s="10">
        <f t="shared" si="0"/>
        <v>0</v>
      </c>
      <c r="C35" s="10"/>
      <c r="D35" s="10"/>
      <c r="E35" s="10"/>
    </row>
    <row r="36" spans="1:5" ht="25.5">
      <c r="A36" s="27" t="s">
        <v>59</v>
      </c>
      <c r="B36" s="10">
        <f t="shared" si="0"/>
        <v>0</v>
      </c>
      <c r="C36" s="10"/>
      <c r="D36" s="10"/>
      <c r="E36" s="10"/>
    </row>
    <row r="37" spans="1:5" ht="25.5">
      <c r="A37" s="27" t="s">
        <v>60</v>
      </c>
      <c r="B37" s="10">
        <f t="shared" si="0"/>
        <v>0</v>
      </c>
      <c r="C37" s="10"/>
      <c r="D37" s="10"/>
      <c r="E37" s="10"/>
    </row>
    <row r="38" spans="1:5" ht="38.25">
      <c r="A38" s="27" t="s">
        <v>24</v>
      </c>
      <c r="B38" s="10">
        <f t="shared" si="0"/>
        <v>0</v>
      </c>
      <c r="C38" s="10"/>
      <c r="D38" s="10"/>
      <c r="E38" s="10"/>
    </row>
    <row r="39" spans="1:5" ht="25.5">
      <c r="A39" s="27" t="s">
        <v>109</v>
      </c>
      <c r="B39" s="10">
        <f t="shared" si="0"/>
        <v>0</v>
      </c>
      <c r="C39" s="10"/>
      <c r="D39" s="10"/>
      <c r="E39" s="10"/>
    </row>
    <row r="40" spans="1:5" ht="76.5">
      <c r="A40" s="27" t="s">
        <v>110</v>
      </c>
      <c r="B40" s="10">
        <f t="shared" si="0"/>
        <v>0</v>
      </c>
      <c r="C40" s="10"/>
      <c r="D40" s="10"/>
      <c r="E40" s="10"/>
    </row>
    <row r="41" spans="1:5" ht="51">
      <c r="A41" s="27" t="s">
        <v>61</v>
      </c>
      <c r="B41" s="10">
        <f t="shared" si="0"/>
        <v>0</v>
      </c>
      <c r="C41" s="10"/>
      <c r="D41" s="10"/>
      <c r="E41" s="10"/>
    </row>
    <row r="42" spans="1:5" ht="38.25">
      <c r="A42" s="27" t="s">
        <v>111</v>
      </c>
      <c r="B42" s="10">
        <f t="shared" si="0"/>
        <v>0</v>
      </c>
      <c r="C42" s="10"/>
      <c r="D42" s="10"/>
      <c r="E42" s="10"/>
    </row>
    <row r="43" spans="1:5" ht="25.5">
      <c r="A43" s="27" t="s">
        <v>112</v>
      </c>
      <c r="B43" s="10">
        <f t="shared" si="0"/>
        <v>0</v>
      </c>
      <c r="C43" s="10"/>
      <c r="D43" s="10"/>
      <c r="E43" s="10"/>
    </row>
    <row r="44" spans="1:5" ht="25.5">
      <c r="A44" s="27" t="s">
        <v>113</v>
      </c>
      <c r="B44" s="10">
        <f t="shared" si="0"/>
        <v>0</v>
      </c>
      <c r="C44" s="10"/>
      <c r="D44" s="10"/>
      <c r="E44" s="10"/>
    </row>
    <row r="45" spans="1:5" ht="25.5">
      <c r="A45" s="27" t="s">
        <v>114</v>
      </c>
      <c r="B45" s="10">
        <f t="shared" si="0"/>
        <v>0</v>
      </c>
      <c r="C45" s="10"/>
      <c r="D45" s="10"/>
      <c r="E45" s="10"/>
    </row>
    <row r="46" spans="1:5" ht="38.25">
      <c r="A46" s="27" t="s">
        <v>62</v>
      </c>
      <c r="B46" s="10">
        <f t="shared" si="0"/>
        <v>0</v>
      </c>
      <c r="C46" s="10"/>
      <c r="D46" s="10"/>
      <c r="E46" s="10"/>
    </row>
    <row r="47" spans="1:5" ht="38.25">
      <c r="A47" s="27" t="s">
        <v>14</v>
      </c>
      <c r="B47" s="10">
        <f t="shared" si="0"/>
        <v>0</v>
      </c>
      <c r="C47" s="10"/>
      <c r="D47" s="10"/>
      <c r="E47" s="10"/>
    </row>
    <row r="48" spans="1:5" ht="63.75">
      <c r="A48" s="27" t="s">
        <v>115</v>
      </c>
      <c r="B48" s="10">
        <f t="shared" si="0"/>
        <v>0</v>
      </c>
      <c r="C48" s="10"/>
      <c r="D48" s="10"/>
      <c r="E48" s="10"/>
    </row>
    <row r="49" spans="1:5" ht="25.5">
      <c r="A49" s="27" t="s">
        <v>38</v>
      </c>
      <c r="B49" s="10">
        <f t="shared" si="0"/>
        <v>0</v>
      </c>
      <c r="C49" s="10"/>
      <c r="D49" s="10"/>
      <c r="E49" s="10"/>
    </row>
    <row r="50" spans="1:5" ht="38.25">
      <c r="A50" s="27" t="s">
        <v>39</v>
      </c>
      <c r="B50" s="10">
        <f t="shared" si="0"/>
        <v>0</v>
      </c>
      <c r="C50" s="10"/>
      <c r="D50" s="10"/>
      <c r="E50" s="10"/>
    </row>
    <row r="51" spans="1:5" ht="38.25">
      <c r="A51" s="27" t="s">
        <v>10</v>
      </c>
      <c r="B51" s="10">
        <f t="shared" si="0"/>
        <v>0</v>
      </c>
      <c r="C51" s="10"/>
      <c r="D51" s="10"/>
      <c r="E51" s="10"/>
    </row>
    <row r="52" spans="1:5" ht="57" customHeight="1">
      <c r="A52" s="27" t="s">
        <v>40</v>
      </c>
      <c r="B52" s="10">
        <f t="shared" si="0"/>
        <v>0</v>
      </c>
      <c r="C52" s="10"/>
      <c r="D52" s="10"/>
      <c r="E52" s="10"/>
    </row>
    <row r="53" spans="1:5" ht="38.25">
      <c r="A53" s="27" t="s">
        <v>116</v>
      </c>
      <c r="B53" s="10">
        <f t="shared" si="0"/>
        <v>0</v>
      </c>
      <c r="C53" s="10"/>
      <c r="D53" s="10"/>
      <c r="E53" s="10"/>
    </row>
    <row r="54" spans="1:5" ht="25.5">
      <c r="A54" s="27" t="s">
        <v>117</v>
      </c>
      <c r="B54" s="10">
        <f t="shared" si="0"/>
        <v>0</v>
      </c>
      <c r="C54" s="10"/>
      <c r="D54" s="10"/>
      <c r="E54" s="10"/>
    </row>
    <row r="55" spans="1:5" ht="25.5">
      <c r="A55" s="27" t="s">
        <v>63</v>
      </c>
      <c r="B55" s="10">
        <f t="shared" si="0"/>
        <v>0</v>
      </c>
      <c r="C55" s="10"/>
      <c r="D55" s="10"/>
      <c r="E55" s="10"/>
    </row>
    <row r="56" spans="1:5" ht="63.75">
      <c r="A56" s="27" t="s">
        <v>41</v>
      </c>
      <c r="B56" s="10">
        <f t="shared" si="0"/>
        <v>0</v>
      </c>
      <c r="C56" s="10"/>
      <c r="D56" s="10"/>
      <c r="E56" s="10"/>
    </row>
    <row r="57" spans="1:5" ht="25.5">
      <c r="A57" s="27" t="s">
        <v>118</v>
      </c>
      <c r="B57" s="10">
        <f t="shared" si="0"/>
        <v>0</v>
      </c>
      <c r="C57" s="10"/>
      <c r="D57" s="10"/>
      <c r="E57" s="10"/>
    </row>
    <row r="58" spans="1:5" ht="25.5">
      <c r="A58" s="27" t="s">
        <v>119</v>
      </c>
      <c r="B58" s="10">
        <f t="shared" si="0"/>
        <v>0</v>
      </c>
      <c r="C58" s="10"/>
      <c r="D58" s="10"/>
      <c r="E58" s="10"/>
    </row>
    <row r="59" spans="1:5" ht="51">
      <c r="A59" s="27" t="s">
        <v>120</v>
      </c>
      <c r="B59" s="10">
        <f t="shared" si="0"/>
        <v>0</v>
      </c>
      <c r="C59" s="10"/>
      <c r="D59" s="10"/>
      <c r="E59" s="10"/>
    </row>
    <row r="60" spans="1:5" ht="51">
      <c r="A60" s="27" t="s">
        <v>121</v>
      </c>
      <c r="B60" s="10">
        <f t="shared" si="0"/>
        <v>0</v>
      </c>
      <c r="C60" s="10"/>
      <c r="D60" s="10"/>
      <c r="E60" s="10"/>
    </row>
    <row r="61" spans="1:5" ht="15">
      <c r="A61" s="27"/>
      <c r="B61" s="10"/>
      <c r="C61" s="10"/>
      <c r="D61" s="10"/>
      <c r="E61" s="10"/>
    </row>
    <row r="62" spans="1:5" ht="15">
      <c r="A62" s="27" t="s">
        <v>93</v>
      </c>
      <c r="B62" s="10">
        <f t="shared" si="0"/>
        <v>0</v>
      </c>
      <c r="C62" s="10"/>
      <c r="D62" s="10"/>
      <c r="E62" s="10"/>
    </row>
    <row r="63" spans="1:5" ht="15">
      <c r="A63" s="14"/>
      <c r="B63" s="10"/>
      <c r="C63" s="10"/>
      <c r="D63" s="10"/>
      <c r="E63" s="10"/>
    </row>
    <row r="64" spans="1:5" s="16" customFormat="1" ht="15.75">
      <c r="A64" s="6" t="s">
        <v>96</v>
      </c>
      <c r="B64" s="7">
        <f>SUM(B66:B197)+B199+B203+B206</f>
        <v>13533277.909999998</v>
      </c>
      <c r="C64" s="7">
        <f>SUM(C66:C197)+C199+C203+C206</f>
        <v>13533277.909999998</v>
      </c>
      <c r="D64" s="7">
        <f>SUM(D66:D197)+D199+D203+D206</f>
        <v>0</v>
      </c>
      <c r="E64" s="7">
        <f>SUM(E66:E197)+E199+E203+E206</f>
        <v>0</v>
      </c>
    </row>
    <row r="65" spans="1:5" ht="15">
      <c r="A65" s="14" t="s">
        <v>4</v>
      </c>
      <c r="B65" s="10"/>
      <c r="C65" s="10"/>
      <c r="D65" s="10"/>
      <c r="E65" s="10"/>
    </row>
    <row r="66" spans="1:5" ht="28.5" customHeight="1">
      <c r="A66" s="27" t="s">
        <v>64</v>
      </c>
      <c r="B66" s="10">
        <f t="shared" ref="B66:B130" si="1">C66+D66+E66</f>
        <v>0</v>
      </c>
      <c r="C66" s="10"/>
      <c r="D66" s="10"/>
      <c r="E66" s="10"/>
    </row>
    <row r="67" spans="1:5" ht="40.5" customHeight="1">
      <c r="A67" s="27" t="s">
        <v>65</v>
      </c>
      <c r="B67" s="10">
        <f t="shared" si="1"/>
        <v>0</v>
      </c>
      <c r="C67" s="10"/>
      <c r="D67" s="10"/>
      <c r="E67" s="10"/>
    </row>
    <row r="68" spans="1:5" ht="38.25">
      <c r="A68" s="27" t="s">
        <v>25</v>
      </c>
      <c r="B68" s="10">
        <f t="shared" si="1"/>
        <v>0</v>
      </c>
      <c r="C68" s="10"/>
      <c r="D68" s="10"/>
      <c r="E68" s="10"/>
    </row>
    <row r="69" spans="1:5" ht="38.25">
      <c r="A69" s="27" t="s">
        <v>122</v>
      </c>
      <c r="B69" s="10">
        <f t="shared" si="1"/>
        <v>0</v>
      </c>
      <c r="C69" s="10"/>
      <c r="D69" s="10"/>
      <c r="E69" s="10"/>
    </row>
    <row r="70" spans="1:5" ht="25.5">
      <c r="A70" s="27" t="s">
        <v>123</v>
      </c>
      <c r="B70" s="10">
        <f t="shared" si="1"/>
        <v>0</v>
      </c>
      <c r="C70" s="10"/>
      <c r="D70" s="10"/>
      <c r="E70" s="10"/>
    </row>
    <row r="71" spans="1:5" ht="25.5">
      <c r="A71" s="27" t="s">
        <v>124</v>
      </c>
      <c r="B71" s="10">
        <f t="shared" si="1"/>
        <v>0</v>
      </c>
      <c r="C71" s="10"/>
      <c r="D71" s="10"/>
      <c r="E71" s="10"/>
    </row>
    <row r="72" spans="1:5" ht="38.25">
      <c r="A72" s="27" t="s">
        <v>203</v>
      </c>
      <c r="B72" s="10">
        <f t="shared" si="1"/>
        <v>0</v>
      </c>
      <c r="C72" s="10"/>
      <c r="D72" s="10"/>
      <c r="E72" s="10"/>
    </row>
    <row r="73" spans="1:5" ht="25.5">
      <c r="A73" s="27" t="s">
        <v>66</v>
      </c>
      <c r="B73" s="10">
        <f t="shared" si="1"/>
        <v>0</v>
      </c>
      <c r="C73" s="10"/>
      <c r="D73" s="10"/>
      <c r="E73" s="10"/>
    </row>
    <row r="74" spans="1:5" ht="25.5">
      <c r="A74" s="27" t="s">
        <v>67</v>
      </c>
      <c r="B74" s="10">
        <f t="shared" si="1"/>
        <v>0</v>
      </c>
      <c r="C74" s="10"/>
      <c r="D74" s="10"/>
      <c r="E74" s="10"/>
    </row>
    <row r="75" spans="1:5" ht="25.5">
      <c r="A75" s="27" t="s">
        <v>125</v>
      </c>
      <c r="B75" s="10">
        <f t="shared" si="1"/>
        <v>0</v>
      </c>
      <c r="C75" s="10"/>
      <c r="D75" s="10"/>
      <c r="E75" s="10"/>
    </row>
    <row r="76" spans="1:5" ht="38.25">
      <c r="A76" s="27" t="s">
        <v>68</v>
      </c>
      <c r="B76" s="10">
        <f t="shared" si="1"/>
        <v>0</v>
      </c>
      <c r="C76" s="10"/>
      <c r="D76" s="10"/>
      <c r="E76" s="10"/>
    </row>
    <row r="77" spans="1:5" ht="25.5">
      <c r="A77" s="27" t="s">
        <v>126</v>
      </c>
      <c r="B77" s="10">
        <f t="shared" si="1"/>
        <v>0</v>
      </c>
      <c r="C77" s="10"/>
      <c r="D77" s="10"/>
      <c r="E77" s="10"/>
    </row>
    <row r="78" spans="1:5" ht="30" customHeight="1">
      <c r="A78" s="27" t="s">
        <v>127</v>
      </c>
      <c r="B78" s="10">
        <f t="shared" si="1"/>
        <v>0</v>
      </c>
      <c r="C78" s="10"/>
      <c r="D78" s="10"/>
      <c r="E78" s="10"/>
    </row>
    <row r="79" spans="1:5" ht="44.25" customHeight="1">
      <c r="A79" s="27" t="s">
        <v>128</v>
      </c>
      <c r="B79" s="10">
        <f t="shared" si="1"/>
        <v>0</v>
      </c>
      <c r="C79" s="10"/>
      <c r="D79" s="10"/>
      <c r="E79" s="10"/>
    </row>
    <row r="80" spans="1:5" ht="38.25">
      <c r="A80" s="27" t="s">
        <v>69</v>
      </c>
      <c r="B80" s="10">
        <f t="shared" si="1"/>
        <v>0</v>
      </c>
      <c r="C80" s="10"/>
      <c r="D80" s="10"/>
      <c r="E80" s="10"/>
    </row>
    <row r="81" spans="1:5" ht="25.5">
      <c r="A81" s="27" t="s">
        <v>94</v>
      </c>
      <c r="B81" s="10">
        <f t="shared" si="1"/>
        <v>0</v>
      </c>
      <c r="C81" s="10"/>
      <c r="D81" s="10"/>
      <c r="E81" s="10"/>
    </row>
    <row r="82" spans="1:5" ht="25.5">
      <c r="A82" s="27" t="s">
        <v>129</v>
      </c>
      <c r="B82" s="10">
        <f t="shared" si="1"/>
        <v>0</v>
      </c>
      <c r="C82" s="10"/>
      <c r="D82" s="10"/>
      <c r="E82" s="10"/>
    </row>
    <row r="83" spans="1:5" ht="25.5">
      <c r="A83" s="27" t="s">
        <v>130</v>
      </c>
      <c r="B83" s="10">
        <f t="shared" si="1"/>
        <v>0</v>
      </c>
      <c r="C83" s="10"/>
      <c r="D83" s="10"/>
      <c r="E83" s="10"/>
    </row>
    <row r="84" spans="1:5" ht="38.25">
      <c r="A84" s="27" t="s">
        <v>131</v>
      </c>
      <c r="B84" s="10">
        <f t="shared" si="1"/>
        <v>0</v>
      </c>
      <c r="C84" s="10"/>
      <c r="D84" s="10"/>
      <c r="E84" s="10"/>
    </row>
    <row r="85" spans="1:5" ht="25.5">
      <c r="A85" s="27" t="s">
        <v>132</v>
      </c>
      <c r="B85" s="10">
        <f t="shared" si="1"/>
        <v>0</v>
      </c>
      <c r="C85" s="10"/>
      <c r="D85" s="10"/>
      <c r="E85" s="10"/>
    </row>
    <row r="86" spans="1:5" ht="15">
      <c r="A86" s="27" t="s">
        <v>133</v>
      </c>
      <c r="B86" s="10">
        <f t="shared" si="1"/>
        <v>0</v>
      </c>
      <c r="C86" s="10"/>
      <c r="D86" s="10"/>
      <c r="E86" s="10"/>
    </row>
    <row r="87" spans="1:5" ht="15">
      <c r="A87" s="27" t="s">
        <v>134</v>
      </c>
      <c r="B87" s="10">
        <f t="shared" si="1"/>
        <v>0</v>
      </c>
      <c r="C87" s="10"/>
      <c r="D87" s="10"/>
      <c r="E87" s="10"/>
    </row>
    <row r="88" spans="1:5" ht="38.25">
      <c r="A88" s="27" t="s">
        <v>70</v>
      </c>
      <c r="B88" s="10">
        <f t="shared" si="1"/>
        <v>0</v>
      </c>
      <c r="C88" s="10"/>
      <c r="D88" s="10"/>
      <c r="E88" s="10"/>
    </row>
    <row r="89" spans="1:5" ht="25.5">
      <c r="A89" s="27" t="s">
        <v>135</v>
      </c>
      <c r="B89" s="10">
        <f t="shared" si="1"/>
        <v>0</v>
      </c>
      <c r="C89" s="10"/>
      <c r="D89" s="10"/>
      <c r="E89" s="10"/>
    </row>
    <row r="90" spans="1:5" ht="38.25">
      <c r="A90" s="27" t="s">
        <v>71</v>
      </c>
      <c r="B90" s="10">
        <f t="shared" si="1"/>
        <v>0</v>
      </c>
      <c r="C90" s="10"/>
      <c r="D90" s="10"/>
      <c r="E90" s="10"/>
    </row>
    <row r="91" spans="1:5" ht="44.25" customHeight="1">
      <c r="A91" s="27" t="s">
        <v>136</v>
      </c>
      <c r="B91" s="10">
        <f t="shared" si="1"/>
        <v>3413.62</v>
      </c>
      <c r="C91" s="10">
        <v>3413.62</v>
      </c>
      <c r="D91" s="10"/>
      <c r="E91" s="10"/>
    </row>
    <row r="92" spans="1:5" ht="51">
      <c r="A92" s="27" t="s">
        <v>137</v>
      </c>
      <c r="B92" s="10">
        <f t="shared" si="1"/>
        <v>1233773.8999999999</v>
      </c>
      <c r="C92" s="10">
        <v>1233773.8999999999</v>
      </c>
      <c r="D92" s="10"/>
      <c r="E92" s="10"/>
    </row>
    <row r="93" spans="1:5" ht="51">
      <c r="A93" s="27" t="s">
        <v>138</v>
      </c>
      <c r="B93" s="10">
        <f t="shared" si="1"/>
        <v>0</v>
      </c>
      <c r="C93" s="10"/>
      <c r="D93" s="10"/>
      <c r="E93" s="10"/>
    </row>
    <row r="94" spans="1:5" ht="38.25">
      <c r="A94" s="27" t="s">
        <v>139</v>
      </c>
      <c r="B94" s="10">
        <f t="shared" si="1"/>
        <v>0</v>
      </c>
      <c r="C94" s="10"/>
      <c r="D94" s="10"/>
      <c r="E94" s="10"/>
    </row>
    <row r="95" spans="1:5" ht="76.5">
      <c r="A95" s="27" t="s">
        <v>42</v>
      </c>
      <c r="B95" s="10">
        <f t="shared" si="1"/>
        <v>0</v>
      </c>
      <c r="C95" s="10"/>
      <c r="D95" s="10"/>
      <c r="E95" s="10"/>
    </row>
    <row r="96" spans="1:5" ht="25.5">
      <c r="A96" s="27" t="s">
        <v>26</v>
      </c>
      <c r="B96" s="10">
        <f t="shared" si="1"/>
        <v>0</v>
      </c>
      <c r="C96" s="10"/>
      <c r="D96" s="10"/>
      <c r="E96" s="10"/>
    </row>
    <row r="97" spans="1:5" ht="38.25">
      <c r="A97" s="27" t="s">
        <v>140</v>
      </c>
      <c r="B97" s="10">
        <f t="shared" si="1"/>
        <v>0</v>
      </c>
      <c r="C97" s="10"/>
      <c r="D97" s="10"/>
      <c r="E97" s="10"/>
    </row>
    <row r="98" spans="1:5" ht="25.5">
      <c r="A98" s="27" t="s">
        <v>141</v>
      </c>
      <c r="B98" s="10">
        <f t="shared" si="1"/>
        <v>0</v>
      </c>
      <c r="C98" s="10"/>
      <c r="D98" s="10"/>
      <c r="E98" s="10"/>
    </row>
    <row r="99" spans="1:5" ht="51">
      <c r="A99" s="27" t="s">
        <v>142</v>
      </c>
      <c r="B99" s="10">
        <f t="shared" si="1"/>
        <v>0</v>
      </c>
      <c r="C99" s="10"/>
      <c r="D99" s="10"/>
      <c r="E99" s="10"/>
    </row>
    <row r="100" spans="1:5" ht="25.5">
      <c r="A100" s="27" t="s">
        <v>143</v>
      </c>
      <c r="B100" s="10">
        <f t="shared" si="1"/>
        <v>0</v>
      </c>
      <c r="C100" s="10"/>
      <c r="D100" s="10"/>
      <c r="E100" s="10"/>
    </row>
    <row r="101" spans="1:5" ht="58.5" customHeight="1">
      <c r="A101" s="27" t="s">
        <v>144</v>
      </c>
      <c r="B101" s="10">
        <f t="shared" si="1"/>
        <v>0</v>
      </c>
      <c r="C101" s="10"/>
      <c r="D101" s="10"/>
      <c r="E101" s="10"/>
    </row>
    <row r="102" spans="1:5" ht="25.5">
      <c r="A102" s="27" t="s">
        <v>145</v>
      </c>
      <c r="B102" s="10">
        <f t="shared" si="1"/>
        <v>0</v>
      </c>
      <c r="C102" s="10"/>
      <c r="D102" s="10"/>
      <c r="E102" s="10"/>
    </row>
    <row r="103" spans="1:5" ht="25.5">
      <c r="A103" s="27" t="s">
        <v>146</v>
      </c>
      <c r="B103" s="10">
        <f t="shared" si="1"/>
        <v>0</v>
      </c>
      <c r="C103" s="10"/>
      <c r="D103" s="10"/>
      <c r="E103" s="10"/>
    </row>
    <row r="104" spans="1:5" ht="38.25">
      <c r="A104" s="27" t="s">
        <v>147</v>
      </c>
      <c r="B104" s="10">
        <f t="shared" si="1"/>
        <v>0</v>
      </c>
      <c r="C104" s="10"/>
      <c r="D104" s="10"/>
      <c r="E104" s="10"/>
    </row>
    <row r="105" spans="1:5" ht="38.25">
      <c r="A105" s="27" t="s">
        <v>148</v>
      </c>
      <c r="B105" s="10">
        <f t="shared" si="1"/>
        <v>0</v>
      </c>
      <c r="C105" s="10"/>
      <c r="D105" s="10"/>
      <c r="E105" s="10"/>
    </row>
    <row r="106" spans="1:5" ht="25.5">
      <c r="A106" s="27" t="s">
        <v>149</v>
      </c>
      <c r="B106" s="10">
        <f t="shared" si="1"/>
        <v>0</v>
      </c>
      <c r="C106" s="10"/>
      <c r="D106" s="10"/>
      <c r="E106" s="10"/>
    </row>
    <row r="107" spans="1:5" ht="38.25">
      <c r="A107" s="27" t="s">
        <v>72</v>
      </c>
      <c r="B107" s="10">
        <f t="shared" si="1"/>
        <v>0</v>
      </c>
      <c r="C107" s="10"/>
      <c r="D107" s="10"/>
      <c r="E107" s="10"/>
    </row>
    <row r="108" spans="1:5" ht="25.5">
      <c r="A108" s="27" t="s">
        <v>73</v>
      </c>
      <c r="B108" s="10">
        <f t="shared" si="1"/>
        <v>0</v>
      </c>
      <c r="C108" s="10"/>
      <c r="D108" s="10"/>
      <c r="E108" s="10"/>
    </row>
    <row r="109" spans="1:5" ht="15">
      <c r="A109" s="27" t="s">
        <v>150</v>
      </c>
      <c r="B109" s="10">
        <f t="shared" si="1"/>
        <v>0</v>
      </c>
      <c r="C109" s="10"/>
      <c r="D109" s="10"/>
      <c r="E109" s="10"/>
    </row>
    <row r="110" spans="1:5" ht="45" customHeight="1">
      <c r="A110" s="27" t="s">
        <v>151</v>
      </c>
      <c r="B110" s="10">
        <f t="shared" si="1"/>
        <v>0</v>
      </c>
      <c r="C110" s="10"/>
      <c r="D110" s="10"/>
      <c r="E110" s="10"/>
    </row>
    <row r="111" spans="1:5" ht="51">
      <c r="A111" s="27" t="s">
        <v>152</v>
      </c>
      <c r="B111" s="10">
        <f t="shared" si="1"/>
        <v>0</v>
      </c>
      <c r="C111" s="10"/>
      <c r="D111" s="10"/>
      <c r="E111" s="10"/>
    </row>
    <row r="112" spans="1:5" ht="38.25">
      <c r="A112" s="27" t="s">
        <v>153</v>
      </c>
      <c r="B112" s="10">
        <f t="shared" si="1"/>
        <v>0</v>
      </c>
      <c r="C112" s="10"/>
      <c r="D112" s="10"/>
      <c r="E112" s="10"/>
    </row>
    <row r="113" spans="1:5" ht="25.5">
      <c r="A113" s="27" t="s">
        <v>74</v>
      </c>
      <c r="B113" s="10">
        <f t="shared" si="1"/>
        <v>0</v>
      </c>
      <c r="C113" s="10"/>
      <c r="D113" s="10"/>
      <c r="E113" s="10"/>
    </row>
    <row r="114" spans="1:5" ht="51">
      <c r="A114" s="27" t="s">
        <v>154</v>
      </c>
      <c r="B114" s="10">
        <f t="shared" si="1"/>
        <v>0</v>
      </c>
      <c r="C114" s="10"/>
      <c r="D114" s="10"/>
      <c r="E114" s="10"/>
    </row>
    <row r="115" spans="1:5" ht="38.25">
      <c r="A115" s="27" t="s">
        <v>75</v>
      </c>
      <c r="B115" s="10">
        <f t="shared" si="1"/>
        <v>0</v>
      </c>
      <c r="C115" s="10"/>
      <c r="D115" s="10"/>
      <c r="E115" s="10"/>
    </row>
    <row r="116" spans="1:5" ht="84.75" customHeight="1">
      <c r="A116" s="27" t="s">
        <v>43</v>
      </c>
      <c r="B116" s="10">
        <f t="shared" si="1"/>
        <v>0</v>
      </c>
      <c r="C116" s="10"/>
      <c r="D116" s="10"/>
      <c r="E116" s="10"/>
    </row>
    <row r="117" spans="1:5" ht="25.5">
      <c r="A117" s="27" t="s">
        <v>76</v>
      </c>
      <c r="B117" s="10">
        <f t="shared" si="1"/>
        <v>0</v>
      </c>
      <c r="C117" s="10"/>
      <c r="D117" s="10"/>
      <c r="E117" s="10"/>
    </row>
    <row r="118" spans="1:5" ht="25.5">
      <c r="A118" s="27" t="s">
        <v>155</v>
      </c>
      <c r="B118" s="10">
        <f t="shared" si="1"/>
        <v>4696.88</v>
      </c>
      <c r="C118" s="10">
        <v>4696.88</v>
      </c>
      <c r="D118" s="10"/>
      <c r="E118" s="10"/>
    </row>
    <row r="119" spans="1:5" ht="25.5">
      <c r="A119" s="27" t="s">
        <v>156</v>
      </c>
      <c r="B119" s="10">
        <f t="shared" si="1"/>
        <v>0</v>
      </c>
      <c r="C119" s="10"/>
      <c r="D119" s="10"/>
      <c r="E119" s="10"/>
    </row>
    <row r="120" spans="1:5" ht="51">
      <c r="A120" s="27" t="s">
        <v>157</v>
      </c>
      <c r="B120" s="10">
        <f t="shared" si="1"/>
        <v>0</v>
      </c>
      <c r="C120" s="10"/>
      <c r="D120" s="10"/>
      <c r="E120" s="10"/>
    </row>
    <row r="121" spans="1:5" ht="38.25">
      <c r="A121" s="27" t="s">
        <v>158</v>
      </c>
      <c r="B121" s="10">
        <f t="shared" si="1"/>
        <v>0</v>
      </c>
      <c r="C121" s="10"/>
      <c r="D121" s="10"/>
      <c r="E121" s="10"/>
    </row>
    <row r="122" spans="1:5" ht="25.5">
      <c r="A122" s="27" t="s">
        <v>27</v>
      </c>
      <c r="B122" s="10">
        <f t="shared" si="1"/>
        <v>0</v>
      </c>
      <c r="C122" s="10"/>
      <c r="D122" s="10"/>
      <c r="E122" s="10"/>
    </row>
    <row r="123" spans="1:5" ht="25.5">
      <c r="A123" s="27" t="s">
        <v>159</v>
      </c>
      <c r="B123" s="10">
        <f t="shared" si="1"/>
        <v>0</v>
      </c>
      <c r="C123" s="10"/>
      <c r="D123" s="10"/>
      <c r="E123" s="10"/>
    </row>
    <row r="124" spans="1:5" ht="25.5">
      <c r="A124" s="27" t="s">
        <v>160</v>
      </c>
      <c r="B124" s="10">
        <f t="shared" si="1"/>
        <v>0</v>
      </c>
      <c r="C124" s="10"/>
      <c r="D124" s="10"/>
      <c r="E124" s="10"/>
    </row>
    <row r="125" spans="1:5" ht="25.5">
      <c r="A125" s="27" t="s">
        <v>161</v>
      </c>
      <c r="B125" s="10">
        <f t="shared" si="1"/>
        <v>0</v>
      </c>
      <c r="C125" s="10"/>
      <c r="D125" s="10"/>
      <c r="E125" s="10"/>
    </row>
    <row r="126" spans="1:5" ht="38.25">
      <c r="A126" s="27" t="s">
        <v>162</v>
      </c>
      <c r="B126" s="10">
        <f t="shared" si="1"/>
        <v>0</v>
      </c>
      <c r="C126" s="10"/>
      <c r="D126" s="10"/>
      <c r="E126" s="10"/>
    </row>
    <row r="127" spans="1:5" ht="25.5">
      <c r="A127" s="27" t="s">
        <v>163</v>
      </c>
      <c r="B127" s="10">
        <f t="shared" si="1"/>
        <v>0</v>
      </c>
      <c r="C127" s="10"/>
      <c r="D127" s="10"/>
      <c r="E127" s="10"/>
    </row>
    <row r="128" spans="1:5" ht="30.75" customHeight="1">
      <c r="A128" s="27" t="s">
        <v>77</v>
      </c>
      <c r="B128" s="10">
        <f t="shared" si="1"/>
        <v>0</v>
      </c>
      <c r="C128" s="10"/>
      <c r="D128" s="10"/>
      <c r="E128" s="10"/>
    </row>
    <row r="129" spans="1:5" ht="38.25">
      <c r="A129" s="27" t="s">
        <v>28</v>
      </c>
      <c r="B129" s="10">
        <f t="shared" si="1"/>
        <v>0</v>
      </c>
      <c r="C129" s="10"/>
      <c r="D129" s="10"/>
      <c r="E129" s="10"/>
    </row>
    <row r="130" spans="1:5" ht="25.5">
      <c r="A130" s="27" t="s">
        <v>164</v>
      </c>
      <c r="B130" s="10">
        <f t="shared" si="1"/>
        <v>0</v>
      </c>
      <c r="C130" s="10"/>
      <c r="D130" s="10"/>
      <c r="E130" s="10"/>
    </row>
    <row r="131" spans="1:5" ht="51">
      <c r="A131" s="27" t="s">
        <v>165</v>
      </c>
      <c r="B131" s="10">
        <f t="shared" ref="B131:B193" si="2">C131+D131+E131</f>
        <v>0</v>
      </c>
      <c r="C131" s="10"/>
      <c r="D131" s="10"/>
      <c r="E131" s="10"/>
    </row>
    <row r="132" spans="1:5" ht="38.25">
      <c r="A132" s="27" t="s">
        <v>166</v>
      </c>
      <c r="B132" s="10">
        <f t="shared" si="2"/>
        <v>0</v>
      </c>
      <c r="C132" s="10"/>
      <c r="D132" s="10"/>
      <c r="E132" s="10"/>
    </row>
    <row r="133" spans="1:5" ht="25.5">
      <c r="A133" s="27" t="s">
        <v>78</v>
      </c>
      <c r="B133" s="10">
        <f t="shared" si="2"/>
        <v>0</v>
      </c>
      <c r="C133" s="10"/>
      <c r="D133" s="10"/>
      <c r="E133" s="10"/>
    </row>
    <row r="134" spans="1:5" ht="25.5">
      <c r="A134" s="27" t="s">
        <v>79</v>
      </c>
      <c r="B134" s="10">
        <f t="shared" si="2"/>
        <v>0</v>
      </c>
      <c r="C134" s="10"/>
      <c r="D134" s="10"/>
      <c r="E134" s="10"/>
    </row>
    <row r="135" spans="1:5" ht="25.5">
      <c r="A135" s="27" t="s">
        <v>167</v>
      </c>
      <c r="B135" s="10">
        <f t="shared" si="2"/>
        <v>0</v>
      </c>
      <c r="C135" s="10"/>
      <c r="D135" s="10"/>
      <c r="E135" s="10"/>
    </row>
    <row r="136" spans="1:5" ht="38.25">
      <c r="A136" s="27" t="s">
        <v>44</v>
      </c>
      <c r="B136" s="10">
        <f t="shared" si="2"/>
        <v>0</v>
      </c>
      <c r="C136" s="10"/>
      <c r="D136" s="10"/>
      <c r="E136" s="10"/>
    </row>
    <row r="137" spans="1:5" ht="25.5">
      <c r="A137" s="27" t="s">
        <v>168</v>
      </c>
      <c r="B137" s="10">
        <f t="shared" si="2"/>
        <v>0</v>
      </c>
      <c r="C137" s="10"/>
      <c r="D137" s="10"/>
      <c r="E137" s="10"/>
    </row>
    <row r="138" spans="1:5" ht="38.25">
      <c r="A138" s="27" t="s">
        <v>45</v>
      </c>
      <c r="B138" s="10">
        <f t="shared" si="2"/>
        <v>0</v>
      </c>
      <c r="C138" s="10"/>
      <c r="D138" s="10"/>
      <c r="E138" s="10"/>
    </row>
    <row r="139" spans="1:5" ht="38.25">
      <c r="A139" s="27" t="s">
        <v>47</v>
      </c>
      <c r="B139" s="10">
        <f t="shared" si="2"/>
        <v>0</v>
      </c>
      <c r="C139" s="10"/>
      <c r="D139" s="10"/>
      <c r="E139" s="10"/>
    </row>
    <row r="140" spans="1:5" ht="38.25">
      <c r="A140" s="27" t="s">
        <v>46</v>
      </c>
      <c r="B140" s="10">
        <f t="shared" si="2"/>
        <v>0</v>
      </c>
      <c r="C140" s="10"/>
      <c r="D140" s="10"/>
      <c r="E140" s="10"/>
    </row>
    <row r="141" spans="1:5" ht="38.25">
      <c r="A141" s="27" t="s">
        <v>80</v>
      </c>
      <c r="B141" s="10">
        <f t="shared" si="2"/>
        <v>0</v>
      </c>
      <c r="C141" s="10"/>
      <c r="D141" s="10"/>
      <c r="E141" s="10"/>
    </row>
    <row r="142" spans="1:5" ht="25.5">
      <c r="A142" s="27" t="s">
        <v>169</v>
      </c>
      <c r="B142" s="10">
        <f t="shared" si="2"/>
        <v>0</v>
      </c>
      <c r="C142" s="10"/>
      <c r="D142" s="10"/>
      <c r="E142" s="10"/>
    </row>
    <row r="143" spans="1:5" ht="25.5">
      <c r="A143" s="27" t="s">
        <v>48</v>
      </c>
      <c r="B143" s="10">
        <f t="shared" si="2"/>
        <v>0</v>
      </c>
      <c r="C143" s="10"/>
      <c r="D143" s="10"/>
      <c r="E143" s="10"/>
    </row>
    <row r="144" spans="1:5" ht="51">
      <c r="A144" s="27" t="s">
        <v>170</v>
      </c>
      <c r="B144" s="10">
        <f t="shared" si="2"/>
        <v>0</v>
      </c>
      <c r="C144" s="10"/>
      <c r="D144" s="10"/>
      <c r="E144" s="10"/>
    </row>
    <row r="145" spans="1:5" ht="38.25">
      <c r="A145" s="27" t="s">
        <v>81</v>
      </c>
      <c r="B145" s="10">
        <f t="shared" si="2"/>
        <v>0</v>
      </c>
      <c r="C145" s="10"/>
      <c r="D145" s="10"/>
      <c r="E145" s="10"/>
    </row>
    <row r="146" spans="1:5" ht="25.5">
      <c r="A146" s="27" t="s">
        <v>49</v>
      </c>
      <c r="B146" s="10">
        <f t="shared" si="2"/>
        <v>0</v>
      </c>
      <c r="C146" s="10"/>
      <c r="D146" s="10"/>
      <c r="E146" s="10"/>
    </row>
    <row r="147" spans="1:5" ht="15">
      <c r="A147" s="27" t="s">
        <v>50</v>
      </c>
      <c r="B147" s="10">
        <f t="shared" si="2"/>
        <v>0.16</v>
      </c>
      <c r="C147" s="10">
        <v>0.16</v>
      </c>
      <c r="D147" s="10"/>
      <c r="E147" s="10"/>
    </row>
    <row r="148" spans="1:5" ht="45" customHeight="1">
      <c r="A148" s="27" t="s">
        <v>13</v>
      </c>
      <c r="B148" s="10">
        <f t="shared" si="2"/>
        <v>0</v>
      </c>
      <c r="C148" s="10"/>
      <c r="D148" s="10"/>
      <c r="E148" s="10"/>
    </row>
    <row r="149" spans="1:5" ht="51">
      <c r="A149" s="27" t="s">
        <v>171</v>
      </c>
      <c r="B149" s="10">
        <f t="shared" si="2"/>
        <v>0</v>
      </c>
      <c r="C149" s="10"/>
      <c r="D149" s="10"/>
      <c r="E149" s="10"/>
    </row>
    <row r="150" spans="1:5" ht="25.5">
      <c r="A150" s="27" t="s">
        <v>11</v>
      </c>
      <c r="B150" s="10">
        <f t="shared" si="2"/>
        <v>4019.55</v>
      </c>
      <c r="C150" s="10">
        <v>4019.55</v>
      </c>
      <c r="D150" s="10"/>
      <c r="E150" s="10"/>
    </row>
    <row r="151" spans="1:5" ht="76.5">
      <c r="A151" s="27" t="s">
        <v>29</v>
      </c>
      <c r="B151" s="10">
        <f t="shared" si="2"/>
        <v>0</v>
      </c>
      <c r="C151" s="10"/>
      <c r="D151" s="10"/>
      <c r="E151" s="10"/>
    </row>
    <row r="152" spans="1:5" ht="63.75">
      <c r="A152" s="27" t="s">
        <v>51</v>
      </c>
      <c r="B152" s="10">
        <f t="shared" si="2"/>
        <v>984684.21</v>
      </c>
      <c r="C152" s="10">
        <v>984684.21</v>
      </c>
      <c r="D152" s="10"/>
      <c r="E152" s="10"/>
    </row>
    <row r="153" spans="1:5" ht="25.5">
      <c r="A153" s="27" t="s">
        <v>12</v>
      </c>
      <c r="B153" s="10">
        <f t="shared" si="2"/>
        <v>43000</v>
      </c>
      <c r="C153" s="10">
        <v>43000</v>
      </c>
      <c r="D153" s="10"/>
      <c r="E153" s="10"/>
    </row>
    <row r="154" spans="1:5" ht="51">
      <c r="A154" s="27" t="s">
        <v>82</v>
      </c>
      <c r="B154" s="10">
        <f t="shared" si="2"/>
        <v>110456.91</v>
      </c>
      <c r="C154" s="10">
        <v>110456.91</v>
      </c>
      <c r="D154" s="10"/>
      <c r="E154" s="10"/>
    </row>
    <row r="155" spans="1:5" ht="89.25">
      <c r="A155" s="27" t="s">
        <v>83</v>
      </c>
      <c r="B155" s="10">
        <f t="shared" si="2"/>
        <v>2623265.04</v>
      </c>
      <c r="C155" s="10">
        <v>2623265.04</v>
      </c>
      <c r="D155" s="10"/>
      <c r="E155" s="10"/>
    </row>
    <row r="156" spans="1:5" ht="131.25" customHeight="1">
      <c r="A156" s="27" t="s">
        <v>30</v>
      </c>
      <c r="B156" s="10">
        <f t="shared" si="2"/>
        <v>0</v>
      </c>
      <c r="C156" s="10"/>
      <c r="D156" s="10"/>
      <c r="E156" s="10"/>
    </row>
    <row r="157" spans="1:5" ht="76.5">
      <c r="A157" s="27" t="s">
        <v>84</v>
      </c>
      <c r="B157" s="10">
        <f t="shared" si="2"/>
        <v>27125.63</v>
      </c>
      <c r="C157" s="10">
        <v>27125.63</v>
      </c>
      <c r="D157" s="10"/>
      <c r="E157" s="10"/>
    </row>
    <row r="158" spans="1:5" ht="83.25" customHeight="1">
      <c r="A158" s="27" t="s">
        <v>52</v>
      </c>
      <c r="B158" s="10">
        <f t="shared" si="2"/>
        <v>249266.82</v>
      </c>
      <c r="C158" s="10">
        <v>249266.82</v>
      </c>
      <c r="D158" s="10"/>
      <c r="E158" s="10"/>
    </row>
    <row r="159" spans="1:5" ht="38.25">
      <c r="A159" s="27" t="s">
        <v>53</v>
      </c>
      <c r="B159" s="10">
        <f t="shared" si="2"/>
        <v>0</v>
      </c>
      <c r="C159" s="10"/>
      <c r="D159" s="10"/>
      <c r="E159" s="10"/>
    </row>
    <row r="160" spans="1:5" ht="63.75">
      <c r="A160" s="27" t="s">
        <v>31</v>
      </c>
      <c r="B160" s="10">
        <f>C160+D160+E160</f>
        <v>5743420.4299999997</v>
      </c>
      <c r="C160" s="10">
        <v>5743420.4299999997</v>
      </c>
      <c r="D160" s="10"/>
      <c r="E160" s="10"/>
    </row>
    <row r="161" spans="1:5" ht="51">
      <c r="A161" s="27" t="s">
        <v>172</v>
      </c>
      <c r="B161" s="10">
        <f t="shared" si="2"/>
        <v>0</v>
      </c>
      <c r="C161" s="10"/>
      <c r="D161" s="10"/>
      <c r="E161" s="10"/>
    </row>
    <row r="162" spans="1:5" ht="38.25">
      <c r="A162" s="27" t="s">
        <v>173</v>
      </c>
      <c r="B162" s="10">
        <f t="shared" si="2"/>
        <v>0</v>
      </c>
      <c r="C162" s="10"/>
      <c r="D162" s="10"/>
      <c r="E162" s="10"/>
    </row>
    <row r="163" spans="1:5" ht="25.5">
      <c r="A163" s="27" t="s">
        <v>174</v>
      </c>
      <c r="B163" s="10">
        <f t="shared" si="2"/>
        <v>0</v>
      </c>
      <c r="C163" s="10"/>
      <c r="D163" s="10"/>
      <c r="E163" s="10"/>
    </row>
    <row r="164" spans="1:5" ht="25.5">
      <c r="A164" s="27" t="s">
        <v>175</v>
      </c>
      <c r="B164" s="10">
        <f t="shared" si="2"/>
        <v>0</v>
      </c>
      <c r="C164" s="10"/>
      <c r="D164" s="10"/>
      <c r="E164" s="10"/>
    </row>
    <row r="165" spans="1:5" ht="25.5">
      <c r="A165" s="27" t="s">
        <v>176</v>
      </c>
      <c r="B165" s="29">
        <f t="shared" si="2"/>
        <v>0</v>
      </c>
      <c r="C165" s="29"/>
      <c r="D165" s="10"/>
      <c r="E165" s="10"/>
    </row>
    <row r="166" spans="1:5" ht="25.5">
      <c r="A166" s="27" t="s">
        <v>85</v>
      </c>
      <c r="B166" s="10">
        <f t="shared" si="2"/>
        <v>0</v>
      </c>
      <c r="C166" s="10"/>
      <c r="D166" s="10"/>
      <c r="E166" s="10"/>
    </row>
    <row r="167" spans="1:5" ht="38.25">
      <c r="A167" s="27" t="s">
        <v>86</v>
      </c>
      <c r="B167" s="10">
        <f t="shared" si="2"/>
        <v>0</v>
      </c>
      <c r="C167" s="10"/>
      <c r="D167" s="10"/>
      <c r="E167" s="10"/>
    </row>
    <row r="168" spans="1:5" ht="38.25">
      <c r="A168" s="27" t="s">
        <v>177</v>
      </c>
      <c r="B168" s="10">
        <f t="shared" si="2"/>
        <v>0</v>
      </c>
      <c r="C168" s="10"/>
      <c r="D168" s="10"/>
      <c r="E168" s="10"/>
    </row>
    <row r="169" spans="1:5" ht="25.5">
      <c r="A169" s="27" t="s">
        <v>87</v>
      </c>
      <c r="B169" s="10">
        <f t="shared" si="2"/>
        <v>0</v>
      </c>
      <c r="C169" s="10"/>
      <c r="D169" s="10"/>
      <c r="E169" s="10"/>
    </row>
    <row r="170" spans="1:5" ht="25.5">
      <c r="A170" s="27" t="s">
        <v>178</v>
      </c>
      <c r="B170" s="10">
        <f t="shared" si="2"/>
        <v>0</v>
      </c>
      <c r="C170" s="10"/>
      <c r="D170" s="10"/>
      <c r="E170" s="10"/>
    </row>
    <row r="171" spans="1:5" ht="38.25">
      <c r="A171" s="27" t="s">
        <v>32</v>
      </c>
      <c r="B171" s="10">
        <f t="shared" si="2"/>
        <v>0</v>
      </c>
      <c r="C171" s="10"/>
      <c r="D171" s="10"/>
      <c r="E171" s="10"/>
    </row>
    <row r="172" spans="1:5" ht="63.75">
      <c r="A172" s="27" t="s">
        <v>88</v>
      </c>
      <c r="B172" s="10">
        <f t="shared" si="2"/>
        <v>0</v>
      </c>
      <c r="C172" s="10"/>
      <c r="D172" s="10"/>
      <c r="E172" s="10"/>
    </row>
    <row r="173" spans="1:5" ht="38.25">
      <c r="A173" s="27" t="s">
        <v>15</v>
      </c>
      <c r="B173" s="10">
        <f t="shared" si="2"/>
        <v>0</v>
      </c>
      <c r="C173" s="10"/>
      <c r="D173" s="10"/>
      <c r="E173" s="10"/>
    </row>
    <row r="174" spans="1:5" ht="76.5">
      <c r="A174" s="27" t="s">
        <v>89</v>
      </c>
      <c r="B174" s="10">
        <f t="shared" si="2"/>
        <v>0</v>
      </c>
      <c r="C174" s="10"/>
      <c r="D174" s="10"/>
      <c r="E174" s="10"/>
    </row>
    <row r="175" spans="1:5" ht="38.25">
      <c r="A175" s="27" t="s">
        <v>33</v>
      </c>
      <c r="B175" s="10">
        <f t="shared" si="2"/>
        <v>0</v>
      </c>
      <c r="C175" s="10"/>
      <c r="D175" s="10"/>
      <c r="E175" s="10"/>
    </row>
    <row r="176" spans="1:5" ht="38.25">
      <c r="A176" s="27" t="s">
        <v>16</v>
      </c>
      <c r="B176" s="10">
        <f t="shared" si="2"/>
        <v>0</v>
      </c>
      <c r="C176" s="10"/>
      <c r="D176" s="10"/>
      <c r="E176" s="10"/>
    </row>
    <row r="177" spans="1:5" ht="38.25">
      <c r="A177" s="27" t="s">
        <v>90</v>
      </c>
      <c r="B177" s="10">
        <f t="shared" si="2"/>
        <v>0</v>
      </c>
      <c r="C177" s="10"/>
      <c r="D177" s="10"/>
      <c r="E177" s="10"/>
    </row>
    <row r="178" spans="1:5" ht="38.25">
      <c r="A178" s="27" t="s">
        <v>179</v>
      </c>
      <c r="B178" s="10">
        <f t="shared" si="2"/>
        <v>0</v>
      </c>
      <c r="C178" s="10"/>
      <c r="D178" s="10"/>
      <c r="E178" s="10"/>
    </row>
    <row r="179" spans="1:5" ht="38.25">
      <c r="A179" s="27" t="s">
        <v>180</v>
      </c>
      <c r="B179" s="10">
        <f t="shared" si="2"/>
        <v>0</v>
      </c>
      <c r="C179" s="10"/>
      <c r="D179" s="10"/>
      <c r="E179" s="10"/>
    </row>
    <row r="180" spans="1:5" ht="38.25">
      <c r="A180" s="27" t="s">
        <v>181</v>
      </c>
      <c r="B180" s="10">
        <f t="shared" si="2"/>
        <v>0</v>
      </c>
      <c r="C180" s="10"/>
      <c r="D180" s="10"/>
      <c r="E180" s="10"/>
    </row>
    <row r="181" spans="1:5" ht="30.75" customHeight="1">
      <c r="A181" s="27" t="s">
        <v>182</v>
      </c>
      <c r="B181" s="10">
        <f t="shared" si="2"/>
        <v>0</v>
      </c>
      <c r="C181" s="10"/>
      <c r="D181" s="10"/>
      <c r="E181" s="10"/>
    </row>
    <row r="182" spans="1:5" ht="33.75" customHeight="1">
      <c r="A182" s="27" t="s">
        <v>183</v>
      </c>
      <c r="B182" s="10">
        <f t="shared" si="2"/>
        <v>0</v>
      </c>
      <c r="C182" s="10"/>
      <c r="D182" s="10"/>
      <c r="E182" s="10"/>
    </row>
    <row r="183" spans="1:5" ht="54.75" customHeight="1">
      <c r="A183" s="27" t="s">
        <v>184</v>
      </c>
      <c r="B183" s="10">
        <f t="shared" si="2"/>
        <v>0</v>
      </c>
      <c r="C183" s="10"/>
      <c r="D183" s="10"/>
      <c r="E183" s="10"/>
    </row>
    <row r="184" spans="1:5" ht="76.5">
      <c r="A184" s="27" t="s">
        <v>185</v>
      </c>
      <c r="B184" s="10">
        <f t="shared" si="2"/>
        <v>0</v>
      </c>
      <c r="C184" s="10"/>
      <c r="D184" s="10"/>
      <c r="E184" s="10"/>
    </row>
    <row r="185" spans="1:5" ht="63.75">
      <c r="A185" s="27" t="s">
        <v>186</v>
      </c>
      <c r="B185" s="10">
        <f t="shared" si="2"/>
        <v>0</v>
      </c>
      <c r="C185" s="10"/>
      <c r="D185" s="10"/>
      <c r="E185" s="10"/>
    </row>
    <row r="186" spans="1:5" ht="25.5">
      <c r="A186" s="27" t="s">
        <v>187</v>
      </c>
      <c r="B186" s="10">
        <f t="shared" si="2"/>
        <v>0</v>
      </c>
      <c r="C186" s="10"/>
      <c r="D186" s="10"/>
      <c r="E186" s="10"/>
    </row>
    <row r="187" spans="1:5" ht="38.25">
      <c r="A187" s="27" t="s">
        <v>188</v>
      </c>
      <c r="B187" s="10">
        <f t="shared" si="2"/>
        <v>2356048.77</v>
      </c>
      <c r="C187" s="10">
        <v>2356048.77</v>
      </c>
      <c r="D187" s="10"/>
      <c r="E187" s="10"/>
    </row>
    <row r="188" spans="1:5" ht="87.75" customHeight="1">
      <c r="A188" s="27" t="s">
        <v>189</v>
      </c>
      <c r="B188" s="10">
        <f t="shared" si="2"/>
        <v>0</v>
      </c>
      <c r="C188" s="10"/>
      <c r="D188" s="10"/>
      <c r="E188" s="10"/>
    </row>
    <row r="189" spans="1:5" ht="51">
      <c r="A189" s="27" t="s">
        <v>190</v>
      </c>
      <c r="B189" s="10">
        <f t="shared" si="2"/>
        <v>0</v>
      </c>
      <c r="C189" s="10"/>
      <c r="D189" s="10"/>
      <c r="E189" s="10"/>
    </row>
    <row r="190" spans="1:5" ht="25.5">
      <c r="A190" s="27" t="s">
        <v>191</v>
      </c>
      <c r="B190" s="10">
        <f t="shared" si="2"/>
        <v>0</v>
      </c>
      <c r="C190" s="10"/>
      <c r="D190" s="10"/>
      <c r="E190" s="10"/>
    </row>
    <row r="191" spans="1:5" ht="51">
      <c r="A191" s="27" t="s">
        <v>192</v>
      </c>
      <c r="B191" s="10">
        <f t="shared" si="2"/>
        <v>0</v>
      </c>
      <c r="C191" s="10"/>
      <c r="D191" s="10"/>
      <c r="E191" s="10"/>
    </row>
    <row r="192" spans="1:5" ht="25.5">
      <c r="A192" s="27" t="s">
        <v>193</v>
      </c>
      <c r="B192" s="10">
        <f t="shared" si="2"/>
        <v>0</v>
      </c>
      <c r="C192" s="10"/>
      <c r="D192" s="10"/>
      <c r="E192" s="10"/>
    </row>
    <row r="193" spans="1:5" ht="38.25">
      <c r="A193" s="27" t="s">
        <v>194</v>
      </c>
      <c r="B193" s="10">
        <f t="shared" si="2"/>
        <v>0</v>
      </c>
      <c r="C193" s="10"/>
      <c r="D193" s="10"/>
      <c r="E193" s="10"/>
    </row>
    <row r="194" spans="1:5" ht="38.25">
      <c r="A194" s="27" t="s">
        <v>195</v>
      </c>
      <c r="B194" s="10">
        <f>C194+D194+E194</f>
        <v>0</v>
      </c>
      <c r="C194" s="10"/>
      <c r="D194" s="10"/>
      <c r="E194" s="10"/>
    </row>
    <row r="195" spans="1:5" ht="15">
      <c r="A195" s="27" t="s">
        <v>196</v>
      </c>
      <c r="B195" s="10">
        <f>C195+D195+E195</f>
        <v>0</v>
      </c>
      <c r="C195" s="10"/>
      <c r="D195" s="10"/>
      <c r="E195" s="10"/>
    </row>
    <row r="196" spans="1:5" ht="15">
      <c r="A196" s="14"/>
      <c r="B196" s="10"/>
      <c r="C196" s="10"/>
      <c r="D196" s="10"/>
      <c r="E196" s="10"/>
    </row>
    <row r="197" spans="1:5" ht="15">
      <c r="A197" s="14" t="s">
        <v>93</v>
      </c>
      <c r="B197" s="10">
        <f>C197+D197+E197</f>
        <v>0</v>
      </c>
      <c r="C197" s="10"/>
      <c r="D197" s="10"/>
      <c r="E197" s="10"/>
    </row>
    <row r="198" spans="1:5" ht="15">
      <c r="A198" s="14"/>
      <c r="B198" s="10"/>
      <c r="C198" s="10"/>
      <c r="D198" s="10"/>
      <c r="E198" s="10"/>
    </row>
    <row r="199" spans="1:5">
      <c r="A199" s="11" t="s">
        <v>91</v>
      </c>
      <c r="B199" s="12">
        <f>B200+B201</f>
        <v>0</v>
      </c>
      <c r="C199" s="12">
        <f>C200+C201</f>
        <v>0</v>
      </c>
      <c r="D199" s="12">
        <f>D200+D201</f>
        <v>0</v>
      </c>
      <c r="E199" s="12">
        <f>E200+E201</f>
        <v>0</v>
      </c>
    </row>
    <row r="200" spans="1:5" ht="25.5">
      <c r="A200" s="27" t="s">
        <v>34</v>
      </c>
      <c r="B200" s="10">
        <f>C200+D200+E200</f>
        <v>0</v>
      </c>
      <c r="C200" s="10"/>
      <c r="D200" s="10"/>
      <c r="E200" s="10"/>
    </row>
    <row r="201" spans="1:5" ht="25.5">
      <c r="A201" s="27" t="s">
        <v>197</v>
      </c>
      <c r="B201" s="10">
        <f>C201+D201+E201</f>
        <v>0</v>
      </c>
      <c r="C201" s="10"/>
      <c r="D201" s="10"/>
      <c r="E201" s="10"/>
    </row>
    <row r="202" spans="1:5" ht="15">
      <c r="A202" s="23"/>
      <c r="B202" s="10"/>
      <c r="C202" s="10"/>
      <c r="D202" s="10"/>
      <c r="E202" s="10"/>
    </row>
    <row r="203" spans="1:5" s="25" customFormat="1">
      <c r="A203" s="11" t="s">
        <v>92</v>
      </c>
      <c r="B203" s="12">
        <f>B204</f>
        <v>0</v>
      </c>
      <c r="C203" s="12">
        <f>C204</f>
        <v>0</v>
      </c>
      <c r="D203" s="12">
        <f>D204</f>
        <v>0</v>
      </c>
      <c r="E203" s="12">
        <f>E204</f>
        <v>0</v>
      </c>
    </row>
    <row r="204" spans="1:5" ht="45" customHeight="1">
      <c r="A204" s="27" t="s">
        <v>200</v>
      </c>
      <c r="B204" s="10">
        <f>C204+D204+E204</f>
        <v>0</v>
      </c>
      <c r="C204" s="10"/>
      <c r="D204" s="10"/>
      <c r="E204" s="10"/>
    </row>
    <row r="205" spans="1:5" ht="15">
      <c r="A205" s="27"/>
      <c r="B205" s="10"/>
      <c r="C205" s="10"/>
      <c r="D205" s="10"/>
      <c r="E205" s="10"/>
    </row>
    <row r="206" spans="1:5" ht="28.5">
      <c r="A206" s="11" t="s">
        <v>198</v>
      </c>
      <c r="B206" s="10">
        <f>B207</f>
        <v>150105.99</v>
      </c>
      <c r="C206" s="10">
        <f>C207</f>
        <v>150105.99</v>
      </c>
      <c r="D206" s="10">
        <f>D207</f>
        <v>0</v>
      </c>
      <c r="E206" s="10">
        <f>E207</f>
        <v>0</v>
      </c>
    </row>
    <row r="207" spans="1:5" ht="56.25" customHeight="1">
      <c r="A207" s="27" t="s">
        <v>199</v>
      </c>
      <c r="B207" s="10">
        <f>C207+D207+E207</f>
        <v>150105.99</v>
      </c>
      <c r="C207" s="10">
        <v>150105.99</v>
      </c>
      <c r="D207" s="10"/>
      <c r="E207" s="10"/>
    </row>
    <row r="208" spans="1:5" ht="15">
      <c r="A208" s="23"/>
      <c r="B208" s="10"/>
      <c r="C208" s="10"/>
      <c r="D208" s="10"/>
      <c r="E208" s="10"/>
    </row>
    <row r="209" spans="1:5" ht="15">
      <c r="A209" s="14"/>
      <c r="B209" s="10"/>
      <c r="C209" s="10"/>
      <c r="D209" s="10"/>
      <c r="E209" s="10"/>
    </row>
    <row r="210" spans="1:5" ht="32.25" customHeight="1">
      <c r="A210" s="21" t="s">
        <v>7</v>
      </c>
      <c r="B210" s="12">
        <f>C210</f>
        <v>0</v>
      </c>
      <c r="C210" s="28"/>
      <c r="D210" s="28" t="s">
        <v>8</v>
      </c>
      <c r="E210" s="28" t="s">
        <v>8</v>
      </c>
    </row>
    <row r="211" spans="1:5" ht="28.5">
      <c r="A211" s="26" t="s">
        <v>9</v>
      </c>
      <c r="B211" s="12">
        <f>D211+E211</f>
        <v>0</v>
      </c>
      <c r="C211" s="28" t="s">
        <v>8</v>
      </c>
      <c r="D211" s="28"/>
      <c r="E211" s="28"/>
    </row>
    <row r="212" spans="1:5" ht="15">
      <c r="A212" s="17"/>
      <c r="B212" s="10"/>
      <c r="C212" s="22"/>
      <c r="D212" s="22"/>
      <c r="E212" s="22"/>
    </row>
    <row r="213" spans="1:5" ht="15">
      <c r="A213" s="14"/>
      <c r="B213" s="10"/>
      <c r="C213" s="10"/>
      <c r="D213" s="10"/>
      <c r="E213" s="10"/>
    </row>
    <row r="214" spans="1:5" s="16" customFormat="1" ht="15.75">
      <c r="A214" s="6" t="s">
        <v>97</v>
      </c>
      <c r="B214" s="12">
        <f>C214+D214+E214</f>
        <v>97561808.150000006</v>
      </c>
      <c r="C214" s="7">
        <v>97561808.150000006</v>
      </c>
      <c r="D214" s="7">
        <f>SUM(D215:D216)</f>
        <v>0</v>
      </c>
      <c r="E214" s="7">
        <f>SUM(E215:E216)</f>
        <v>0</v>
      </c>
    </row>
    <row r="215" spans="1:5">
      <c r="A215" s="11"/>
      <c r="B215" s="7"/>
      <c r="C215" s="12"/>
      <c r="D215" s="12"/>
      <c r="E215" s="12"/>
    </row>
    <row r="216" spans="1:5">
      <c r="A216" s="20" t="s">
        <v>206</v>
      </c>
      <c r="B216" s="7"/>
      <c r="C216" s="12"/>
      <c r="D216" s="12"/>
      <c r="E216" s="12"/>
    </row>
  </sheetData>
  <mergeCells count="5">
    <mergeCell ref="A5:A6"/>
    <mergeCell ref="B5:B6"/>
    <mergeCell ref="C5:E5"/>
    <mergeCell ref="A2:E2"/>
    <mergeCell ref="A3:E3"/>
  </mergeCells>
  <phoneticPr fontId="16" type="noConversion"/>
  <printOptions horizontalCentered="1"/>
  <pageMargins left="0.39370078740157483" right="0.39370078740157483" top="0.39370078740157483" bottom="0.39370078740157483" header="0" footer="0"/>
  <pageSetup paperSize="9" scale="71" orientation="portrait" r:id="rId1"/>
  <headerFooter alignWithMargins="0"/>
  <rowBreaks count="4" manualBreakCount="4">
    <brk id="31" max="4" man="1"/>
    <brk id="55" max="4" man="1"/>
    <brk id="87" max="4" man="1"/>
    <brk id="11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5.Остатки</vt:lpstr>
      <vt:lpstr>'5.Остатки'!Заголовки_для_печати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Admin</cp:lastModifiedBy>
  <cp:lastPrinted>2021-01-21T05:23:52Z</cp:lastPrinted>
  <dcterms:created xsi:type="dcterms:W3CDTF">1996-10-08T23:32:33Z</dcterms:created>
  <dcterms:modified xsi:type="dcterms:W3CDTF">2021-02-15T06:23:06Z</dcterms:modified>
</cp:coreProperties>
</file>